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Z:\2025\2500861\WORK\Calcs\Task 8g HAM-275-2338L\"/>
    </mc:Choice>
  </mc:AlternateContent>
  <xr:revisionPtr revIDLastSave="0" documentId="13_ncr:1_{CCA90ECE-F000-471A-BD35-FDECF14D85F7}" xr6:coauthVersionLast="47" xr6:coauthVersionMax="47" xr10:uidLastSave="{00000000-0000-0000-0000-000000000000}"/>
  <bookViews>
    <workbookView xWindow="-120" yWindow="-120" windowWidth="29040" windowHeight="17520" activeTab="1" xr2:uid="{DC6C9B49-C56D-436B-ADDC-ACEF4B6C412A}"/>
  </bookViews>
  <sheets>
    <sheet name="B4 - DL Moments" sheetId="2" r:id="rId1"/>
    <sheet name="B4 - DL Shears" sheetId="3" r:id="rId2"/>
    <sheet name="Temp Support Load Calc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36" i="3" l="1"/>
  <c r="P36" i="3"/>
  <c r="Q28" i="3"/>
  <c r="P28" i="3"/>
  <c r="D9" i="4"/>
  <c r="D11" i="4" s="1"/>
  <c r="M3" i="3"/>
  <c r="M4" i="3"/>
  <c r="M5" i="3"/>
  <c r="M6" i="3"/>
  <c r="M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6" i="3"/>
  <c r="M57" i="3"/>
  <c r="M58" i="3"/>
  <c r="M59" i="3"/>
  <c r="M60" i="3"/>
  <c r="M61" i="3"/>
  <c r="M62" i="3"/>
  <c r="M63" i="3"/>
  <c r="M64" i="3"/>
  <c r="M65" i="3"/>
  <c r="M66" i="3"/>
  <c r="M67" i="3"/>
  <c r="M68" i="3"/>
  <c r="M69" i="3"/>
  <c r="M70" i="3"/>
  <c r="M71" i="3"/>
  <c r="M72" i="3"/>
  <c r="M73" i="3"/>
  <c r="M74" i="3"/>
  <c r="M75" i="3"/>
  <c r="M76" i="3"/>
  <c r="M77" i="3"/>
  <c r="M78" i="3"/>
  <c r="M79" i="3"/>
  <c r="M80" i="3"/>
  <c r="M81" i="3"/>
  <c r="M82" i="3"/>
  <c r="M83" i="3"/>
  <c r="M84" i="3"/>
  <c r="M85" i="3"/>
  <c r="M86" i="3"/>
  <c r="M87" i="3"/>
  <c r="M88" i="3"/>
  <c r="M89" i="3"/>
  <c r="M2" i="3"/>
</calcChain>
</file>

<file path=xl/sharedStrings.xml><?xml version="1.0" encoding="utf-8"?>
<sst xmlns="http://schemas.openxmlformats.org/spreadsheetml/2006/main" count="132" uniqueCount="37">
  <si>
    <t>Span</t>
  </si>
  <si>
    <t xml:space="preserve"> Location</t>
  </si>
  <si>
    <t xml:space="preserve"> Distance</t>
  </si>
  <si>
    <t xml:space="preserve"> MDL-s1- Load Case 1 - Self Load(Stage 1:D,DC)</t>
  </si>
  <si>
    <t xml:space="preserve"> MDL-s1- Load Case 2 - Add'l Self Load (In % Of Self Load)(Stage 1:D,DC~</t>
  </si>
  <si>
    <t xml:space="preserve"> MDL-s1- Load Case 3 - Member Dist'd Loads(SIP Forms:Stage 1:D,DC)</t>
  </si>
  <si>
    <t xml:space="preserve"> MDL-s1- Load Case 4 - Member Concent'd Loads(Splices:Stage 1:D,DC)</t>
  </si>
  <si>
    <t xml:space="preserve"> MDL-s1- Load Case 5 - Haunch Load(Stage 1:D,DC)</t>
  </si>
  <si>
    <t xml:space="preserve"> MDL-s1- Load Case 7 - Exterior Diaphragm Loads(Stage 1:D,DC)</t>
  </si>
  <si>
    <t xml:space="preserve"> MDL-s1- Load Case 8 - Concrete Deck Load(Stage 1:D,DC)</t>
  </si>
  <si>
    <t xml:space="preserve"> MDL-s2- Load Case 1 - Parapet Loads(Parapets:Stage 2:D,DC)</t>
  </si>
  <si>
    <t xml:space="preserve"> VDL-s1- Load Case 1 - Self Load(Stage 1:D,DC)</t>
  </si>
  <si>
    <t xml:space="preserve"> VDL-s1- Load Case 2 - Add'l Self Load (In % Of Self Load)(Stage 1:D,DC~</t>
  </si>
  <si>
    <t xml:space="preserve"> VDL-s1- Load Case 3 - Member Dist'd Loads(SIP Forms:Stage 1:D,DC)</t>
  </si>
  <si>
    <t xml:space="preserve"> VDL-s1- Load Case 4 - Member Concent'd Loads(Splices:Stage 1:D,DC)</t>
  </si>
  <si>
    <t xml:space="preserve"> VDL-s1- Load Case 5 - Haunch Load(Stage 1:D,DC)</t>
  </si>
  <si>
    <t xml:space="preserve"> VDL-s1- Load Case 7 - Exterior Diaphragm Loads(Stage 1:D,DC)</t>
  </si>
  <si>
    <t xml:space="preserve"> VDL-s1- Load Case 8 - Concrete Deck Load(Stage 1:D,DC)</t>
  </si>
  <si>
    <t xml:space="preserve"> VDL-s2- Load Case 1 - Parapet Loads(Parapets:Stage 2:D,DC)</t>
  </si>
  <si>
    <t xml:space="preserve"> </t>
  </si>
  <si>
    <t xml:space="preserve">Total Dead Load </t>
  </si>
  <si>
    <t>k</t>
  </si>
  <si>
    <t>Per Scope: "A load equivalent to half of the dead load shall be jacked into the beam at the support locations and maintained during repairs."</t>
  </si>
  <si>
    <t>To be conservative, use 1/2 of the dead load in beam 4 at pier 1</t>
  </si>
  <si>
    <t xml:space="preserve">Pier 1 Location = </t>
  </si>
  <si>
    <t>ft</t>
  </si>
  <si>
    <t xml:space="preserve">1/2 Dead Load = </t>
  </si>
  <si>
    <t xml:space="preserve">DL Shear at Pier 1 = </t>
  </si>
  <si>
    <t xml:space="preserve">For Plans = </t>
  </si>
  <si>
    <t>SPLICE</t>
  </si>
  <si>
    <t>PIER 1</t>
  </si>
  <si>
    <t>Calculated:</t>
  </si>
  <si>
    <t>Date:</t>
  </si>
  <si>
    <t>Checked:</t>
  </si>
  <si>
    <t>TLC</t>
  </si>
  <si>
    <t>Beam Self Weight</t>
  </si>
  <si>
    <t>Remaining DL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</si>
</sst>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3" fillId="3" borderId="1" applyNumberFormat="0" applyAlignment="0" applyProtection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/>
    </xf>
    <xf numFmtId="0" fontId="4" fillId="4" borderId="0" xfId="0" applyFont="1" applyFill="1"/>
    <xf numFmtId="0" fontId="0" fillId="0" borderId="0" xfId="0" applyAlignment="1">
      <alignment horizontal="left"/>
    </xf>
    <xf numFmtId="0" fontId="1" fillId="2" borderId="1" xfId="1" applyAlignment="1">
      <alignment horizontal="center"/>
    </xf>
    <xf numFmtId="0" fontId="3" fillId="3" borderId="1" xfId="3" applyAlignment="1">
      <alignment horizontal="center"/>
    </xf>
    <xf numFmtId="0" fontId="2" fillId="3" borderId="2" xfId="2" applyAlignment="1">
      <alignment horizontal="center"/>
    </xf>
    <xf numFmtId="0" fontId="5" fillId="5" borderId="0" xfId="0" applyFont="1" applyFill="1"/>
    <xf numFmtId="14" fontId="0" fillId="0" borderId="0" xfId="0" applyNumberFormat="1"/>
    <xf numFmtId="0" fontId="0" fillId="0" borderId="0" xfId="0" applyAlignment="1">
      <alignment horizontal="center"/>
    </xf>
  </cellXfs>
  <cellStyles count="4">
    <cellStyle name="Calculation" xfId="3" builtinId="22"/>
    <cellStyle name="Input" xfId="1" builtinId="20"/>
    <cellStyle name="Normal" xfId="0" builtinId="0"/>
    <cellStyle name="Output" xfId="2" builtinId="2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2C3B6-B5DB-4A43-A7B2-4214F0392ED4}">
  <dimension ref="A1:L89"/>
  <sheetViews>
    <sheetView topLeftCell="A7" workbookViewId="0">
      <selection activeCell="L36" sqref="L36"/>
    </sheetView>
  </sheetViews>
  <sheetFormatPr defaultRowHeight="15" x14ac:dyDescent="0.25"/>
  <cols>
    <col min="4" max="11" width="21.7109375" customWidth="1"/>
  </cols>
  <sheetData>
    <row r="1" spans="1:12" s="1" customFormat="1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19</v>
      </c>
    </row>
    <row r="2" spans="1:12" x14ac:dyDescent="0.25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2" x14ac:dyDescent="0.25">
      <c r="A3">
        <v>1</v>
      </c>
      <c r="B3">
        <v>3.96</v>
      </c>
      <c r="C3">
        <v>3.96</v>
      </c>
      <c r="D3">
        <v>13.7</v>
      </c>
      <c r="E3">
        <v>0.27</v>
      </c>
      <c r="F3">
        <v>6.1</v>
      </c>
      <c r="G3">
        <v>-0.83</v>
      </c>
      <c r="H3">
        <v>3.47</v>
      </c>
      <c r="I3">
        <v>0.38</v>
      </c>
      <c r="J3">
        <v>47.28</v>
      </c>
      <c r="K3">
        <v>5.29</v>
      </c>
    </row>
    <row r="4" spans="1:12" x14ac:dyDescent="0.25">
      <c r="A4">
        <v>1</v>
      </c>
      <c r="B4">
        <v>5.23</v>
      </c>
      <c r="C4">
        <v>5.23</v>
      </c>
      <c r="D4">
        <v>17.329999999999998</v>
      </c>
      <c r="E4">
        <v>0.35</v>
      </c>
      <c r="F4">
        <v>7.66</v>
      </c>
      <c r="G4">
        <v>-1.1000000000000001</v>
      </c>
      <c r="H4">
        <v>4.3499999999999996</v>
      </c>
      <c r="I4">
        <v>0.5</v>
      </c>
      <c r="J4">
        <v>59.38</v>
      </c>
      <c r="K4">
        <v>6.65</v>
      </c>
    </row>
    <row r="5" spans="1:12" x14ac:dyDescent="0.25">
      <c r="A5">
        <v>1</v>
      </c>
      <c r="B5">
        <v>7.92</v>
      </c>
      <c r="C5">
        <v>7.92</v>
      </c>
      <c r="D5">
        <v>23.77</v>
      </c>
      <c r="E5">
        <v>0.48</v>
      </c>
      <c r="F5">
        <v>10.31</v>
      </c>
      <c r="G5">
        <v>-1.67</v>
      </c>
      <c r="H5">
        <v>5.86</v>
      </c>
      <c r="I5">
        <v>0.75</v>
      </c>
      <c r="J5">
        <v>79.97</v>
      </c>
      <c r="K5">
        <v>8.98</v>
      </c>
    </row>
    <row r="6" spans="1:12" x14ac:dyDescent="0.25">
      <c r="A6">
        <v>1</v>
      </c>
      <c r="B6">
        <v>10.47</v>
      </c>
      <c r="C6">
        <v>10.47</v>
      </c>
      <c r="D6">
        <v>28.32</v>
      </c>
      <c r="E6">
        <v>0.56999999999999995</v>
      </c>
      <c r="F6">
        <v>12.03</v>
      </c>
      <c r="G6">
        <v>-2.2000000000000002</v>
      </c>
      <c r="H6">
        <v>6.84</v>
      </c>
      <c r="I6">
        <v>0.99</v>
      </c>
      <c r="J6">
        <v>93.28</v>
      </c>
      <c r="K6">
        <v>10.5</v>
      </c>
    </row>
    <row r="7" spans="1:12" x14ac:dyDescent="0.25">
      <c r="A7">
        <v>1</v>
      </c>
      <c r="B7">
        <v>11.88</v>
      </c>
      <c r="C7">
        <v>11.88</v>
      </c>
      <c r="D7">
        <v>30.2</v>
      </c>
      <c r="E7">
        <v>0.6</v>
      </c>
      <c r="F7">
        <v>12.64</v>
      </c>
      <c r="G7">
        <v>-2.5</v>
      </c>
      <c r="H7">
        <v>7.19</v>
      </c>
      <c r="I7">
        <v>1.1299999999999999</v>
      </c>
      <c r="J7">
        <v>98.06</v>
      </c>
      <c r="K7">
        <v>11.06</v>
      </c>
    </row>
    <row r="8" spans="1:12" x14ac:dyDescent="0.25">
      <c r="A8">
        <v>1</v>
      </c>
      <c r="B8">
        <v>15.7</v>
      </c>
      <c r="C8">
        <v>15.7</v>
      </c>
      <c r="D8">
        <v>32.96</v>
      </c>
      <c r="E8">
        <v>0.66</v>
      </c>
      <c r="F8">
        <v>13.11</v>
      </c>
      <c r="G8">
        <v>-3.31</v>
      </c>
      <c r="H8">
        <v>7.46</v>
      </c>
      <c r="I8">
        <v>1.49</v>
      </c>
      <c r="J8">
        <v>101.68</v>
      </c>
      <c r="K8">
        <v>11.56</v>
      </c>
    </row>
    <row r="9" spans="1:12" x14ac:dyDescent="0.25">
      <c r="A9">
        <v>1</v>
      </c>
      <c r="B9">
        <v>15.84</v>
      </c>
      <c r="C9">
        <v>15.84</v>
      </c>
      <c r="D9">
        <v>33</v>
      </c>
      <c r="E9">
        <v>0.66</v>
      </c>
      <c r="F9">
        <v>13.09</v>
      </c>
      <c r="G9">
        <v>-3.34</v>
      </c>
      <c r="H9">
        <v>7.45</v>
      </c>
      <c r="I9">
        <v>1.51</v>
      </c>
      <c r="J9">
        <v>101.55</v>
      </c>
      <c r="K9">
        <v>11.55</v>
      </c>
    </row>
    <row r="10" spans="1:12" x14ac:dyDescent="0.25">
      <c r="A10">
        <v>1</v>
      </c>
      <c r="B10">
        <v>19.59</v>
      </c>
      <c r="C10">
        <v>19.59</v>
      </c>
      <c r="D10">
        <v>32.29</v>
      </c>
      <c r="E10">
        <v>0.65</v>
      </c>
      <c r="F10">
        <v>11.79</v>
      </c>
      <c r="G10">
        <v>-4.12</v>
      </c>
      <c r="H10">
        <v>6.7</v>
      </c>
      <c r="I10">
        <v>1.24</v>
      </c>
      <c r="J10">
        <v>91.41</v>
      </c>
      <c r="K10">
        <v>10.53</v>
      </c>
    </row>
    <row r="11" spans="1:12" x14ac:dyDescent="0.25">
      <c r="A11">
        <v>1</v>
      </c>
      <c r="B11">
        <v>20.93</v>
      </c>
      <c r="C11">
        <v>20.93</v>
      </c>
      <c r="D11">
        <v>31.25</v>
      </c>
      <c r="E11">
        <v>0.63</v>
      </c>
      <c r="F11">
        <v>10.91</v>
      </c>
      <c r="G11">
        <v>-4.41</v>
      </c>
      <c r="H11">
        <v>6.2</v>
      </c>
      <c r="I11">
        <v>1.1499999999999999</v>
      </c>
      <c r="J11">
        <v>84.6</v>
      </c>
      <c r="K11">
        <v>9.82</v>
      </c>
    </row>
    <row r="12" spans="1:12" x14ac:dyDescent="0.25">
      <c r="A12">
        <v>1</v>
      </c>
      <c r="B12">
        <v>23.34</v>
      </c>
      <c r="C12">
        <v>23.34</v>
      </c>
      <c r="D12">
        <v>28.33</v>
      </c>
      <c r="E12">
        <v>0.56999999999999995</v>
      </c>
      <c r="F12">
        <v>8.7899999999999991</v>
      </c>
      <c r="G12">
        <v>-4.91</v>
      </c>
      <c r="H12">
        <v>5</v>
      </c>
      <c r="I12">
        <v>0.98</v>
      </c>
      <c r="J12">
        <v>68.180000000000007</v>
      </c>
      <c r="K12">
        <v>8.08</v>
      </c>
    </row>
    <row r="13" spans="1:12" x14ac:dyDescent="0.25">
      <c r="A13">
        <v>1</v>
      </c>
      <c r="B13">
        <v>26.17</v>
      </c>
      <c r="C13">
        <v>26.17</v>
      </c>
      <c r="D13">
        <v>23.2</v>
      </c>
      <c r="E13">
        <v>0.46</v>
      </c>
      <c r="F13">
        <v>5.42</v>
      </c>
      <c r="G13">
        <v>-5.51</v>
      </c>
      <c r="H13">
        <v>3.08</v>
      </c>
      <c r="I13">
        <v>0.78</v>
      </c>
      <c r="J13">
        <v>42.02</v>
      </c>
      <c r="K13">
        <v>5.29</v>
      </c>
    </row>
    <row r="14" spans="1:12" x14ac:dyDescent="0.25">
      <c r="A14">
        <v>1</v>
      </c>
      <c r="B14">
        <v>27.09</v>
      </c>
      <c r="C14">
        <v>27.09</v>
      </c>
      <c r="D14">
        <v>21.12</v>
      </c>
      <c r="E14">
        <v>0.42</v>
      </c>
      <c r="F14">
        <v>4.1100000000000003</v>
      </c>
      <c r="G14">
        <v>-5.7</v>
      </c>
      <c r="H14">
        <v>2.34</v>
      </c>
      <c r="I14">
        <v>0.72</v>
      </c>
      <c r="J14">
        <v>31.86</v>
      </c>
      <c r="K14">
        <v>4.1900000000000004</v>
      </c>
    </row>
    <row r="15" spans="1:12" x14ac:dyDescent="0.25">
      <c r="A15">
        <v>1</v>
      </c>
      <c r="B15">
        <v>30.84</v>
      </c>
      <c r="C15">
        <v>30.84</v>
      </c>
      <c r="D15">
        <v>10.64</v>
      </c>
      <c r="E15">
        <v>0.21</v>
      </c>
      <c r="F15">
        <v>-2.2599999999999998</v>
      </c>
      <c r="G15">
        <v>-6.49</v>
      </c>
      <c r="H15">
        <v>-1.29</v>
      </c>
      <c r="I15">
        <v>0.46</v>
      </c>
      <c r="J15">
        <v>-17.55</v>
      </c>
      <c r="K15">
        <v>-1.1299999999999999</v>
      </c>
    </row>
    <row r="16" spans="1:12" x14ac:dyDescent="0.25">
      <c r="A16">
        <v>1</v>
      </c>
      <c r="B16">
        <v>31.4</v>
      </c>
      <c r="C16">
        <v>31.4</v>
      </c>
      <c r="D16">
        <v>8.8000000000000007</v>
      </c>
      <c r="E16">
        <v>0.18</v>
      </c>
      <c r="F16">
        <v>-3.36</v>
      </c>
      <c r="G16">
        <v>-6.61</v>
      </c>
      <c r="H16">
        <v>-1.91</v>
      </c>
      <c r="I16">
        <v>0.33</v>
      </c>
      <c r="J16">
        <v>-26.04</v>
      </c>
      <c r="K16">
        <v>-2.04</v>
      </c>
    </row>
    <row r="17" spans="1:11" x14ac:dyDescent="0.25">
      <c r="A17">
        <v>1</v>
      </c>
      <c r="B17">
        <v>34.590000000000003</v>
      </c>
      <c r="C17">
        <v>34.590000000000003</v>
      </c>
      <c r="D17">
        <v>-3.1</v>
      </c>
      <c r="E17">
        <v>-0.06</v>
      </c>
      <c r="F17">
        <v>-10.32</v>
      </c>
      <c r="G17">
        <v>-7.28</v>
      </c>
      <c r="H17">
        <v>-5.87</v>
      </c>
      <c r="I17">
        <v>-0.42</v>
      </c>
      <c r="J17">
        <v>-80.05</v>
      </c>
      <c r="K17">
        <v>-7.89</v>
      </c>
    </row>
    <row r="18" spans="1:11" x14ac:dyDescent="0.25">
      <c r="A18">
        <v>1</v>
      </c>
      <c r="B18">
        <v>36.630000000000003</v>
      </c>
      <c r="C18">
        <v>36.630000000000003</v>
      </c>
      <c r="D18">
        <v>-11.95</v>
      </c>
      <c r="E18">
        <v>-0.24</v>
      </c>
      <c r="F18">
        <v>-15.42</v>
      </c>
      <c r="G18">
        <v>-7.71</v>
      </c>
      <c r="H18">
        <v>-8.77</v>
      </c>
      <c r="I18">
        <v>-0.9</v>
      </c>
      <c r="J18">
        <v>-119.59</v>
      </c>
      <c r="K18">
        <v>-12.17</v>
      </c>
    </row>
    <row r="19" spans="1:11" x14ac:dyDescent="0.25">
      <c r="A19">
        <v>1</v>
      </c>
      <c r="B19">
        <v>38.340000000000003</v>
      </c>
      <c r="C19">
        <v>38.340000000000003</v>
      </c>
      <c r="D19">
        <v>-20.09</v>
      </c>
      <c r="E19">
        <v>-0.4</v>
      </c>
      <c r="F19">
        <v>-20.07</v>
      </c>
      <c r="G19">
        <v>-8.07</v>
      </c>
      <c r="H19">
        <v>-11.41</v>
      </c>
      <c r="I19">
        <v>-1.31</v>
      </c>
      <c r="J19">
        <v>-155.63</v>
      </c>
      <c r="K19">
        <v>-16.079999999999998</v>
      </c>
    </row>
    <row r="20" spans="1:11" x14ac:dyDescent="0.25">
      <c r="A20">
        <v>1</v>
      </c>
      <c r="B20">
        <v>41.87</v>
      </c>
      <c r="C20">
        <v>41.87</v>
      </c>
      <c r="D20">
        <v>-39.04</v>
      </c>
      <c r="E20">
        <v>-0.78</v>
      </c>
      <c r="F20">
        <v>-30.77</v>
      </c>
      <c r="G20">
        <v>-8.82</v>
      </c>
      <c r="H20">
        <v>-17.5</v>
      </c>
      <c r="I20">
        <v>-2.13</v>
      </c>
      <c r="J20">
        <v>-238.64</v>
      </c>
      <c r="K20">
        <v>-25.09</v>
      </c>
    </row>
    <row r="21" spans="1:11" x14ac:dyDescent="0.25">
      <c r="A21">
        <v>1</v>
      </c>
      <c r="B21">
        <v>42.09</v>
      </c>
      <c r="C21">
        <v>42.09</v>
      </c>
      <c r="D21">
        <v>-40.340000000000003</v>
      </c>
      <c r="E21">
        <v>-0.81</v>
      </c>
      <c r="F21">
        <v>-31.5</v>
      </c>
      <c r="G21">
        <v>-8.86</v>
      </c>
      <c r="H21">
        <v>-17.91</v>
      </c>
      <c r="I21">
        <v>-2.19</v>
      </c>
      <c r="J21">
        <v>-244.3</v>
      </c>
      <c r="K21">
        <v>-25.71</v>
      </c>
    </row>
    <row r="22" spans="1:11" x14ac:dyDescent="0.25">
      <c r="A22">
        <v>1</v>
      </c>
      <c r="B22">
        <v>45.84</v>
      </c>
      <c r="C22">
        <v>45.84</v>
      </c>
      <c r="D22">
        <v>-63.86</v>
      </c>
      <c r="E22">
        <v>-1.28</v>
      </c>
      <c r="F22">
        <v>-44.62</v>
      </c>
      <c r="G22">
        <v>-9.65</v>
      </c>
      <c r="H22">
        <v>-25.37</v>
      </c>
      <c r="I22">
        <v>-3.07</v>
      </c>
      <c r="J22">
        <v>-346.06</v>
      </c>
      <c r="K22">
        <v>-36.770000000000003</v>
      </c>
    </row>
    <row r="23" spans="1:11" x14ac:dyDescent="0.25">
      <c r="A23">
        <v>1</v>
      </c>
      <c r="B23">
        <v>47.1</v>
      </c>
      <c r="C23">
        <v>47.1</v>
      </c>
      <c r="D23">
        <v>-72.48</v>
      </c>
      <c r="E23">
        <v>-1.45</v>
      </c>
      <c r="F23">
        <v>-49.41</v>
      </c>
      <c r="G23">
        <v>-9.92</v>
      </c>
      <c r="H23">
        <v>-28.09</v>
      </c>
      <c r="I23">
        <v>-3.57</v>
      </c>
      <c r="J23">
        <v>-383.17</v>
      </c>
      <c r="K23">
        <v>-40.81</v>
      </c>
    </row>
    <row r="24" spans="1:11" x14ac:dyDescent="0.25">
      <c r="A24">
        <v>1</v>
      </c>
      <c r="B24">
        <v>47.46</v>
      </c>
      <c r="C24">
        <v>47.46</v>
      </c>
      <c r="D24">
        <v>-75.040000000000006</v>
      </c>
      <c r="E24">
        <v>-1.5</v>
      </c>
      <c r="F24">
        <v>-50.82</v>
      </c>
      <c r="G24">
        <v>-9.99</v>
      </c>
      <c r="H24">
        <v>-28.9</v>
      </c>
      <c r="I24">
        <v>-3.72</v>
      </c>
      <c r="J24">
        <v>-394.17</v>
      </c>
      <c r="K24">
        <v>-42.01</v>
      </c>
    </row>
    <row r="25" spans="1:11" x14ac:dyDescent="0.25">
      <c r="A25">
        <v>1</v>
      </c>
      <c r="B25">
        <v>49.09</v>
      </c>
      <c r="C25">
        <v>49.09</v>
      </c>
      <c r="D25">
        <v>-86.84</v>
      </c>
      <c r="E25">
        <v>-1.74</v>
      </c>
      <c r="F25">
        <v>-57.34</v>
      </c>
      <c r="G25">
        <v>-10.34</v>
      </c>
      <c r="H25">
        <v>-32.61</v>
      </c>
      <c r="I25">
        <v>-4.37</v>
      </c>
      <c r="J25">
        <v>-444.72</v>
      </c>
      <c r="K25">
        <v>-47.51</v>
      </c>
    </row>
    <row r="26" spans="1:11" x14ac:dyDescent="0.25">
      <c r="A26">
        <v>1</v>
      </c>
      <c r="B26">
        <v>50.71</v>
      </c>
      <c r="C26">
        <v>50.71</v>
      </c>
      <c r="D26">
        <v>-99.25</v>
      </c>
      <c r="E26">
        <v>-1.98</v>
      </c>
      <c r="F26">
        <v>-64.180000000000007</v>
      </c>
      <c r="G26">
        <v>-10.68</v>
      </c>
      <c r="H26">
        <v>-36.49</v>
      </c>
      <c r="I26">
        <v>-5.0199999999999996</v>
      </c>
      <c r="J26">
        <v>-497.73</v>
      </c>
      <c r="K26">
        <v>-53.28</v>
      </c>
    </row>
    <row r="27" spans="1:11" x14ac:dyDescent="0.25">
      <c r="A27">
        <v>1</v>
      </c>
      <c r="B27">
        <v>52.33</v>
      </c>
      <c r="C27">
        <v>52.33</v>
      </c>
      <c r="D27">
        <v>-112.27</v>
      </c>
      <c r="E27">
        <v>-2.25</v>
      </c>
      <c r="F27">
        <v>-71.33</v>
      </c>
      <c r="G27">
        <v>-11.02</v>
      </c>
      <c r="H27">
        <v>-40.56</v>
      </c>
      <c r="I27">
        <v>-5.66</v>
      </c>
      <c r="J27">
        <v>-553.19000000000005</v>
      </c>
      <c r="K27">
        <v>-59.32</v>
      </c>
    </row>
    <row r="28" spans="1:11" x14ac:dyDescent="0.25">
      <c r="A28">
        <v>2</v>
      </c>
      <c r="B28">
        <v>0</v>
      </c>
      <c r="C28">
        <v>52.33</v>
      </c>
      <c r="D28">
        <v>-112.27</v>
      </c>
      <c r="E28">
        <v>-2.25</v>
      </c>
      <c r="F28">
        <v>-71.33</v>
      </c>
      <c r="G28">
        <v>-11.02</v>
      </c>
      <c r="H28">
        <v>-40.56</v>
      </c>
      <c r="I28">
        <v>-5.66</v>
      </c>
      <c r="J28">
        <v>-553.19000000000005</v>
      </c>
      <c r="K28">
        <v>-59.32</v>
      </c>
    </row>
    <row r="29" spans="1:11" x14ac:dyDescent="0.25">
      <c r="A29">
        <v>2</v>
      </c>
      <c r="B29">
        <v>2.13</v>
      </c>
      <c r="C29">
        <v>54.46</v>
      </c>
      <c r="D29">
        <v>-94.79</v>
      </c>
      <c r="E29">
        <v>-1.9</v>
      </c>
      <c r="F29">
        <v>-60.48</v>
      </c>
      <c r="G29">
        <v>-8.8699999999999992</v>
      </c>
      <c r="H29">
        <v>-34.39</v>
      </c>
      <c r="I29">
        <v>-4.79</v>
      </c>
      <c r="J29">
        <v>-469.02</v>
      </c>
      <c r="K29">
        <v>-50.09</v>
      </c>
    </row>
    <row r="30" spans="1:11" x14ac:dyDescent="0.25">
      <c r="A30">
        <v>2</v>
      </c>
      <c r="B30">
        <v>4.25</v>
      </c>
      <c r="C30">
        <v>56.59</v>
      </c>
      <c r="D30">
        <v>-78.37</v>
      </c>
      <c r="E30">
        <v>-1.57</v>
      </c>
      <c r="F30">
        <v>-50.17</v>
      </c>
      <c r="G30">
        <v>-6.72</v>
      </c>
      <c r="H30">
        <v>-28.53</v>
      </c>
      <c r="I30">
        <v>-3.91</v>
      </c>
      <c r="J30">
        <v>-389.07</v>
      </c>
      <c r="K30">
        <v>-41.32</v>
      </c>
    </row>
    <row r="31" spans="1:11" x14ac:dyDescent="0.25">
      <c r="A31">
        <v>2</v>
      </c>
      <c r="B31">
        <v>6.38</v>
      </c>
      <c r="C31">
        <v>58.71</v>
      </c>
      <c r="D31">
        <v>-62.99</v>
      </c>
      <c r="E31">
        <v>-1.26</v>
      </c>
      <c r="F31">
        <v>-40.4</v>
      </c>
      <c r="G31">
        <v>-4.57</v>
      </c>
      <c r="H31">
        <v>-22.97</v>
      </c>
      <c r="I31">
        <v>-3.03</v>
      </c>
      <c r="J31">
        <v>-313.32</v>
      </c>
      <c r="K31">
        <v>-33.01</v>
      </c>
    </row>
    <row r="32" spans="1:11" x14ac:dyDescent="0.25">
      <c r="A32">
        <v>2</v>
      </c>
      <c r="B32">
        <v>8.51</v>
      </c>
      <c r="C32">
        <v>60.84</v>
      </c>
      <c r="D32">
        <v>-48.66</v>
      </c>
      <c r="E32">
        <v>-0.97</v>
      </c>
      <c r="F32">
        <v>-31.18</v>
      </c>
      <c r="G32">
        <v>-2.4300000000000002</v>
      </c>
      <c r="H32">
        <v>-17.73</v>
      </c>
      <c r="I32">
        <v>-2.15</v>
      </c>
      <c r="J32">
        <v>-241.79</v>
      </c>
      <c r="K32">
        <v>-25.17</v>
      </c>
    </row>
    <row r="33" spans="1:11" x14ac:dyDescent="0.25">
      <c r="A33">
        <v>2</v>
      </c>
      <c r="B33">
        <v>8.7200000000000006</v>
      </c>
      <c r="C33">
        <v>61.05</v>
      </c>
      <c r="D33">
        <v>-47.31</v>
      </c>
      <c r="E33">
        <v>-0.95</v>
      </c>
      <c r="F33">
        <v>-30.3</v>
      </c>
      <c r="G33">
        <v>-2.2200000000000002</v>
      </c>
      <c r="H33">
        <v>-17.23</v>
      </c>
      <c r="I33">
        <v>-2.1</v>
      </c>
      <c r="J33">
        <v>-234.98</v>
      </c>
      <c r="K33">
        <v>-24.42</v>
      </c>
    </row>
    <row r="34" spans="1:11" x14ac:dyDescent="0.25">
      <c r="A34">
        <v>2</v>
      </c>
      <c r="B34">
        <v>12.26</v>
      </c>
      <c r="C34">
        <v>64.59</v>
      </c>
      <c r="D34">
        <v>-25.95</v>
      </c>
      <c r="E34">
        <v>-0.52</v>
      </c>
      <c r="F34">
        <v>-16.239999999999998</v>
      </c>
      <c r="G34">
        <v>1.36</v>
      </c>
      <c r="H34">
        <v>-9.23</v>
      </c>
      <c r="I34">
        <v>-1.22</v>
      </c>
      <c r="J34">
        <v>-125.92</v>
      </c>
      <c r="K34">
        <v>-12.46</v>
      </c>
    </row>
    <row r="35" spans="1:11" x14ac:dyDescent="0.25">
      <c r="A35">
        <v>2</v>
      </c>
      <c r="B35">
        <v>16.010000000000002</v>
      </c>
      <c r="C35">
        <v>68.34</v>
      </c>
      <c r="D35">
        <v>-6.5</v>
      </c>
      <c r="E35">
        <v>-0.13</v>
      </c>
      <c r="F35">
        <v>-2.98</v>
      </c>
      <c r="G35">
        <v>5.15</v>
      </c>
      <c r="H35">
        <v>-1.7</v>
      </c>
      <c r="I35">
        <v>-0.28999999999999998</v>
      </c>
      <c r="J35">
        <v>-23.13</v>
      </c>
      <c r="K35">
        <v>-1.18</v>
      </c>
    </row>
    <row r="36" spans="1:11" x14ac:dyDescent="0.25">
      <c r="A36">
        <v>2</v>
      </c>
      <c r="B36">
        <v>17</v>
      </c>
      <c r="C36">
        <v>69.33</v>
      </c>
      <c r="D36">
        <v>-1.9</v>
      </c>
      <c r="E36">
        <v>-0.04</v>
      </c>
      <c r="F36">
        <v>0.24</v>
      </c>
      <c r="G36">
        <v>6.15</v>
      </c>
      <c r="H36">
        <v>0.14000000000000001</v>
      </c>
      <c r="I36">
        <v>-0.04</v>
      </c>
      <c r="J36">
        <v>1.88</v>
      </c>
      <c r="K36">
        <v>1.56</v>
      </c>
    </row>
    <row r="37" spans="1:11" x14ac:dyDescent="0.25">
      <c r="A37">
        <v>2</v>
      </c>
      <c r="B37">
        <v>17.43</v>
      </c>
      <c r="C37">
        <v>69.77</v>
      </c>
      <c r="D37">
        <v>0.05</v>
      </c>
      <c r="E37">
        <v>0</v>
      </c>
      <c r="F37">
        <v>1.61</v>
      </c>
      <c r="G37">
        <v>6.15</v>
      </c>
      <c r="H37">
        <v>0.92</v>
      </c>
      <c r="I37">
        <v>7.0000000000000007E-2</v>
      </c>
      <c r="J37">
        <v>12.52</v>
      </c>
      <c r="K37">
        <v>2.73</v>
      </c>
    </row>
    <row r="38" spans="1:11" x14ac:dyDescent="0.25">
      <c r="A38">
        <v>2</v>
      </c>
      <c r="B38">
        <v>19.760000000000002</v>
      </c>
      <c r="C38">
        <v>72.09</v>
      </c>
      <c r="D38">
        <v>9.93</v>
      </c>
      <c r="E38">
        <v>0.2</v>
      </c>
      <c r="F38">
        <v>8.58</v>
      </c>
      <c r="G38">
        <v>6.15</v>
      </c>
      <c r="H38">
        <v>4.88</v>
      </c>
      <c r="I38">
        <v>0.64</v>
      </c>
      <c r="J38">
        <v>66.569999999999993</v>
      </c>
      <c r="K38">
        <v>8.65</v>
      </c>
    </row>
    <row r="39" spans="1:11" x14ac:dyDescent="0.25">
      <c r="A39">
        <v>2</v>
      </c>
      <c r="B39">
        <v>23.51</v>
      </c>
      <c r="C39">
        <v>75.84</v>
      </c>
      <c r="D39">
        <v>23.94</v>
      </c>
      <c r="E39">
        <v>0.48</v>
      </c>
      <c r="F39">
        <v>18.46</v>
      </c>
      <c r="G39">
        <v>6.15</v>
      </c>
      <c r="H39">
        <v>10.5</v>
      </c>
      <c r="I39">
        <v>1.58</v>
      </c>
      <c r="J39">
        <v>143.18</v>
      </c>
      <c r="K39">
        <v>17.059999999999999</v>
      </c>
    </row>
    <row r="40" spans="1:11" x14ac:dyDescent="0.25">
      <c r="A40">
        <v>2</v>
      </c>
      <c r="B40">
        <v>26.15</v>
      </c>
      <c r="C40">
        <v>78.48</v>
      </c>
      <c r="D40">
        <v>32.369999999999997</v>
      </c>
      <c r="E40">
        <v>0.65</v>
      </c>
      <c r="F40">
        <v>24.41</v>
      </c>
      <c r="G40">
        <v>6.15</v>
      </c>
      <c r="H40">
        <v>13.88</v>
      </c>
      <c r="I40">
        <v>1.8</v>
      </c>
      <c r="J40">
        <v>189.3</v>
      </c>
      <c r="K40">
        <v>22.12</v>
      </c>
    </row>
    <row r="41" spans="1:11" x14ac:dyDescent="0.25">
      <c r="A41">
        <v>2</v>
      </c>
      <c r="B41">
        <v>28.51</v>
      </c>
      <c r="C41">
        <v>80.84</v>
      </c>
      <c r="D41">
        <v>38.89</v>
      </c>
      <c r="E41">
        <v>0.78</v>
      </c>
      <c r="F41">
        <v>29.01</v>
      </c>
      <c r="G41">
        <v>6.15</v>
      </c>
      <c r="H41">
        <v>16.489999999999998</v>
      </c>
      <c r="I41">
        <v>1.99</v>
      </c>
      <c r="J41">
        <v>224.96</v>
      </c>
      <c r="K41">
        <v>26.03</v>
      </c>
    </row>
    <row r="42" spans="1:11" x14ac:dyDescent="0.25">
      <c r="A42">
        <v>2</v>
      </c>
      <c r="B42">
        <v>33.51</v>
      </c>
      <c r="C42">
        <v>85.84</v>
      </c>
      <c r="D42">
        <v>49.59</v>
      </c>
      <c r="E42">
        <v>0.99</v>
      </c>
      <c r="F42">
        <v>36.549999999999997</v>
      </c>
      <c r="G42">
        <v>6.15</v>
      </c>
      <c r="H42">
        <v>20.79</v>
      </c>
      <c r="I42">
        <v>2.41</v>
      </c>
      <c r="J42">
        <v>283.48</v>
      </c>
      <c r="K42">
        <v>32.450000000000003</v>
      </c>
    </row>
    <row r="43" spans="1:11" x14ac:dyDescent="0.25">
      <c r="A43">
        <v>2</v>
      </c>
      <c r="B43">
        <v>34.869999999999997</v>
      </c>
      <c r="C43">
        <v>87.2</v>
      </c>
      <c r="D43">
        <v>51.76</v>
      </c>
      <c r="E43">
        <v>1.04</v>
      </c>
      <c r="F43">
        <v>38.08</v>
      </c>
      <c r="G43">
        <v>6.15</v>
      </c>
      <c r="H43">
        <v>21.66</v>
      </c>
      <c r="I43">
        <v>2.52</v>
      </c>
      <c r="J43">
        <v>295.37</v>
      </c>
      <c r="K43">
        <v>33.75</v>
      </c>
    </row>
    <row r="44" spans="1:11" x14ac:dyDescent="0.25">
      <c r="A44">
        <v>2</v>
      </c>
      <c r="B44">
        <v>38.51</v>
      </c>
      <c r="C44">
        <v>90.84</v>
      </c>
      <c r="D44">
        <v>56.03</v>
      </c>
      <c r="E44">
        <v>1.1200000000000001</v>
      </c>
      <c r="F44">
        <v>41.1</v>
      </c>
      <c r="G44">
        <v>6.15</v>
      </c>
      <c r="H44">
        <v>23.37</v>
      </c>
      <c r="I44">
        <v>2.82</v>
      </c>
      <c r="J44">
        <v>318.74</v>
      </c>
      <c r="K44">
        <v>36.31</v>
      </c>
    </row>
    <row r="45" spans="1:11" x14ac:dyDescent="0.25">
      <c r="A45">
        <v>2</v>
      </c>
      <c r="B45">
        <v>43.51</v>
      </c>
      <c r="C45">
        <v>95.84</v>
      </c>
      <c r="D45">
        <v>58.22</v>
      </c>
      <c r="E45">
        <v>1.1599999999999999</v>
      </c>
      <c r="F45">
        <v>42.64</v>
      </c>
      <c r="G45">
        <v>6.15</v>
      </c>
      <c r="H45">
        <v>24.25</v>
      </c>
      <c r="I45">
        <v>3.24</v>
      </c>
      <c r="J45">
        <v>330.73</v>
      </c>
      <c r="K45">
        <v>37.630000000000003</v>
      </c>
    </row>
    <row r="46" spans="1:11" x14ac:dyDescent="0.25">
      <c r="A46">
        <v>2</v>
      </c>
      <c r="B46">
        <v>43.58</v>
      </c>
      <c r="C46">
        <v>95.92</v>
      </c>
      <c r="D46">
        <v>58.22</v>
      </c>
      <c r="E46">
        <v>1.1599999999999999</v>
      </c>
      <c r="F46">
        <v>42.64</v>
      </c>
      <c r="G46">
        <v>6.15</v>
      </c>
      <c r="H46">
        <v>24.25</v>
      </c>
      <c r="I46">
        <v>3.23</v>
      </c>
      <c r="J46">
        <v>330.73</v>
      </c>
      <c r="K46">
        <v>37.630000000000003</v>
      </c>
    </row>
    <row r="47" spans="1:11" x14ac:dyDescent="0.25">
      <c r="A47">
        <v>2</v>
      </c>
      <c r="B47">
        <v>48.51</v>
      </c>
      <c r="C47">
        <v>100.84</v>
      </c>
      <c r="D47">
        <v>56.16</v>
      </c>
      <c r="E47">
        <v>1.1200000000000001</v>
      </c>
      <c r="F47">
        <v>41.19</v>
      </c>
      <c r="G47">
        <v>6.15</v>
      </c>
      <c r="H47">
        <v>23.42</v>
      </c>
      <c r="I47">
        <v>2.83</v>
      </c>
      <c r="J47">
        <v>319.45</v>
      </c>
      <c r="K47">
        <v>36.39</v>
      </c>
    </row>
    <row r="48" spans="1:11" x14ac:dyDescent="0.25">
      <c r="A48">
        <v>2</v>
      </c>
      <c r="B48">
        <v>52.3</v>
      </c>
      <c r="C48">
        <v>104.63</v>
      </c>
      <c r="D48">
        <v>51.76</v>
      </c>
      <c r="E48">
        <v>1.04</v>
      </c>
      <c r="F48">
        <v>38.08</v>
      </c>
      <c r="G48">
        <v>6.15</v>
      </c>
      <c r="H48">
        <v>21.66</v>
      </c>
      <c r="I48">
        <v>2.52</v>
      </c>
      <c r="J48">
        <v>295.37</v>
      </c>
      <c r="K48">
        <v>33.75</v>
      </c>
    </row>
    <row r="49" spans="1:11" x14ac:dyDescent="0.25">
      <c r="A49">
        <v>2</v>
      </c>
      <c r="B49">
        <v>53.51</v>
      </c>
      <c r="C49">
        <v>105.84</v>
      </c>
      <c r="D49">
        <v>49.84</v>
      </c>
      <c r="E49">
        <v>1</v>
      </c>
      <c r="F49">
        <v>36.729999999999997</v>
      </c>
      <c r="G49">
        <v>6.15</v>
      </c>
      <c r="H49">
        <v>20.89</v>
      </c>
      <c r="I49">
        <v>2.42</v>
      </c>
      <c r="J49">
        <v>284.89999999999998</v>
      </c>
      <c r="K49">
        <v>32.6</v>
      </c>
    </row>
    <row r="50" spans="1:11" x14ac:dyDescent="0.25">
      <c r="A50">
        <v>2</v>
      </c>
      <c r="B50">
        <v>58.51</v>
      </c>
      <c r="C50">
        <v>110.84</v>
      </c>
      <c r="D50">
        <v>39.28</v>
      </c>
      <c r="E50">
        <v>0.79</v>
      </c>
      <c r="F50">
        <v>29.28</v>
      </c>
      <c r="G50">
        <v>6.15</v>
      </c>
      <c r="H50">
        <v>16.649999999999999</v>
      </c>
      <c r="I50">
        <v>2.0099999999999998</v>
      </c>
      <c r="J50">
        <v>227.09</v>
      </c>
      <c r="K50">
        <v>26.26</v>
      </c>
    </row>
    <row r="51" spans="1:11" x14ac:dyDescent="0.25">
      <c r="A51">
        <v>2</v>
      </c>
      <c r="B51">
        <v>61.02</v>
      </c>
      <c r="C51">
        <v>113.35</v>
      </c>
      <c r="D51">
        <v>32.369999999999997</v>
      </c>
      <c r="E51">
        <v>0.65</v>
      </c>
      <c r="F51">
        <v>24.41</v>
      </c>
      <c r="G51">
        <v>6.15</v>
      </c>
      <c r="H51">
        <v>13.88</v>
      </c>
      <c r="I51">
        <v>1.81</v>
      </c>
      <c r="J51">
        <v>189.3</v>
      </c>
      <c r="K51">
        <v>22.12</v>
      </c>
    </row>
    <row r="52" spans="1:11" x14ac:dyDescent="0.25">
      <c r="A52">
        <v>2</v>
      </c>
      <c r="B52">
        <v>63.51</v>
      </c>
      <c r="C52">
        <v>115.84</v>
      </c>
      <c r="D52">
        <v>24.45</v>
      </c>
      <c r="E52">
        <v>0.49</v>
      </c>
      <c r="F52">
        <v>18.829999999999998</v>
      </c>
      <c r="G52">
        <v>6.15</v>
      </c>
      <c r="H52">
        <v>10.71</v>
      </c>
      <c r="I52">
        <v>1.61</v>
      </c>
      <c r="J52">
        <v>146.01</v>
      </c>
      <c r="K52">
        <v>17.37</v>
      </c>
    </row>
    <row r="53" spans="1:11" x14ac:dyDescent="0.25">
      <c r="A53">
        <v>2</v>
      </c>
      <c r="B53">
        <v>67.260000000000005</v>
      </c>
      <c r="C53">
        <v>119.59</v>
      </c>
      <c r="D53">
        <v>10.54</v>
      </c>
      <c r="E53">
        <v>0.21</v>
      </c>
      <c r="F53">
        <v>9.02</v>
      </c>
      <c r="G53">
        <v>6.15</v>
      </c>
      <c r="H53">
        <v>5.13</v>
      </c>
      <c r="I53">
        <v>0.68</v>
      </c>
      <c r="J53">
        <v>69.930000000000007</v>
      </c>
      <c r="K53">
        <v>9.02</v>
      </c>
    </row>
    <row r="54" spans="1:11" x14ac:dyDescent="0.25">
      <c r="A54">
        <v>2</v>
      </c>
      <c r="B54">
        <v>69.73</v>
      </c>
      <c r="C54">
        <v>122.07</v>
      </c>
      <c r="D54">
        <v>0.05</v>
      </c>
      <c r="E54">
        <v>0</v>
      </c>
      <c r="F54">
        <v>1.61</v>
      </c>
      <c r="G54">
        <v>6.15</v>
      </c>
      <c r="H54">
        <v>0.92</v>
      </c>
      <c r="I54">
        <v>7.0000000000000007E-2</v>
      </c>
      <c r="J54">
        <v>12.52</v>
      </c>
      <c r="K54">
        <v>2.73</v>
      </c>
    </row>
    <row r="55" spans="1:11" x14ac:dyDescent="0.25">
      <c r="A55">
        <v>2</v>
      </c>
      <c r="B55">
        <v>70.17</v>
      </c>
      <c r="C55">
        <v>122.5</v>
      </c>
      <c r="D55">
        <v>-1.89</v>
      </c>
      <c r="E55">
        <v>-0.04</v>
      </c>
      <c r="F55">
        <v>0.24</v>
      </c>
      <c r="G55">
        <v>6.15</v>
      </c>
      <c r="H55">
        <v>0.14000000000000001</v>
      </c>
      <c r="I55">
        <v>-0.04</v>
      </c>
      <c r="J55">
        <v>1.89</v>
      </c>
      <c r="K55">
        <v>1.56</v>
      </c>
    </row>
    <row r="56" spans="1:11" x14ac:dyDescent="0.25">
      <c r="A56">
        <v>2</v>
      </c>
      <c r="B56">
        <v>71.010000000000005</v>
      </c>
      <c r="C56">
        <v>123.34</v>
      </c>
      <c r="D56">
        <v>-5.78</v>
      </c>
      <c r="E56">
        <v>-0.12</v>
      </c>
      <c r="F56">
        <v>-2.48</v>
      </c>
      <c r="G56">
        <v>5.3</v>
      </c>
      <c r="H56">
        <v>-1.41</v>
      </c>
      <c r="I56">
        <v>-0.24</v>
      </c>
      <c r="J56">
        <v>-19.239999999999998</v>
      </c>
      <c r="K56">
        <v>-0.76</v>
      </c>
    </row>
    <row r="57" spans="1:11" x14ac:dyDescent="0.25">
      <c r="A57">
        <v>2</v>
      </c>
      <c r="B57">
        <v>74.760000000000005</v>
      </c>
      <c r="C57">
        <v>127.09</v>
      </c>
      <c r="D57">
        <v>-25.1</v>
      </c>
      <c r="E57">
        <v>-0.5</v>
      </c>
      <c r="F57">
        <v>-15.67</v>
      </c>
      <c r="G57">
        <v>1.51</v>
      </c>
      <c r="H57">
        <v>-8.91</v>
      </c>
      <c r="I57">
        <v>-1.17</v>
      </c>
      <c r="J57">
        <v>-121.5</v>
      </c>
      <c r="K57">
        <v>-11.97</v>
      </c>
    </row>
    <row r="58" spans="1:11" x14ac:dyDescent="0.25">
      <c r="A58">
        <v>2</v>
      </c>
      <c r="B58">
        <v>78.45</v>
      </c>
      <c r="C58">
        <v>130.78</v>
      </c>
      <c r="D58">
        <v>-47.31</v>
      </c>
      <c r="E58">
        <v>-0.95</v>
      </c>
      <c r="F58">
        <v>-30.3</v>
      </c>
      <c r="G58">
        <v>-2.2200000000000002</v>
      </c>
      <c r="H58">
        <v>-17.23</v>
      </c>
      <c r="I58">
        <v>-2.08</v>
      </c>
      <c r="J58">
        <v>-234.98</v>
      </c>
      <c r="K58">
        <v>-24.42</v>
      </c>
    </row>
    <row r="59" spans="1:11" x14ac:dyDescent="0.25">
      <c r="A59">
        <v>2</v>
      </c>
      <c r="B59">
        <v>78.510000000000005</v>
      </c>
      <c r="C59">
        <v>130.84</v>
      </c>
      <c r="D59">
        <v>-47.68</v>
      </c>
      <c r="E59">
        <v>-0.95</v>
      </c>
      <c r="F59">
        <v>-30.54</v>
      </c>
      <c r="G59">
        <v>-2.27</v>
      </c>
      <c r="H59">
        <v>-17.36</v>
      </c>
      <c r="I59">
        <v>-2.1</v>
      </c>
      <c r="J59">
        <v>-236.84</v>
      </c>
      <c r="K59">
        <v>-24.63</v>
      </c>
    </row>
    <row r="60" spans="1:11" x14ac:dyDescent="0.25">
      <c r="A60">
        <v>2</v>
      </c>
      <c r="B60">
        <v>80.67</v>
      </c>
      <c r="C60">
        <v>133.01</v>
      </c>
      <c r="D60">
        <v>-62.2</v>
      </c>
      <c r="E60">
        <v>-1.24</v>
      </c>
      <c r="F60">
        <v>-39.89</v>
      </c>
      <c r="G60">
        <v>-4.46</v>
      </c>
      <c r="H60">
        <v>-22.68</v>
      </c>
      <c r="I60">
        <v>-2.99</v>
      </c>
      <c r="J60">
        <v>-309.38</v>
      </c>
      <c r="K60">
        <v>-32.58</v>
      </c>
    </row>
    <row r="61" spans="1:11" x14ac:dyDescent="0.25">
      <c r="A61">
        <v>2</v>
      </c>
      <c r="B61">
        <v>82.84</v>
      </c>
      <c r="C61">
        <v>135.16999999999999</v>
      </c>
      <c r="D61">
        <v>-77.8</v>
      </c>
      <c r="E61">
        <v>-1.56</v>
      </c>
      <c r="F61">
        <v>-49.81</v>
      </c>
      <c r="G61">
        <v>-6.65</v>
      </c>
      <c r="H61">
        <v>-28.32</v>
      </c>
      <c r="I61">
        <v>-3.88</v>
      </c>
      <c r="J61">
        <v>-386.29</v>
      </c>
      <c r="K61">
        <v>-41.02</v>
      </c>
    </row>
    <row r="62" spans="1:11" x14ac:dyDescent="0.25">
      <c r="A62">
        <v>2</v>
      </c>
      <c r="B62">
        <v>85</v>
      </c>
      <c r="C62">
        <v>137.34</v>
      </c>
      <c r="D62">
        <v>-94.49</v>
      </c>
      <c r="E62">
        <v>-1.89</v>
      </c>
      <c r="F62">
        <v>-60.29</v>
      </c>
      <c r="G62">
        <v>-8.83</v>
      </c>
      <c r="H62">
        <v>-34.28</v>
      </c>
      <c r="I62">
        <v>-4.7699999999999996</v>
      </c>
      <c r="J62">
        <v>-467.56</v>
      </c>
      <c r="K62">
        <v>-49.93</v>
      </c>
    </row>
    <row r="63" spans="1:11" x14ac:dyDescent="0.25">
      <c r="A63">
        <v>2</v>
      </c>
      <c r="B63">
        <v>87.17</v>
      </c>
      <c r="C63">
        <v>139.5</v>
      </c>
      <c r="D63">
        <v>-112.27</v>
      </c>
      <c r="E63">
        <v>-2.25</v>
      </c>
      <c r="F63">
        <v>-71.33</v>
      </c>
      <c r="G63">
        <v>-11.02</v>
      </c>
      <c r="H63">
        <v>-40.56</v>
      </c>
      <c r="I63">
        <v>-5.66</v>
      </c>
      <c r="J63">
        <v>-553.19000000000005</v>
      </c>
      <c r="K63">
        <v>-59.32</v>
      </c>
    </row>
    <row r="64" spans="1:11" x14ac:dyDescent="0.25">
      <c r="A64">
        <v>3</v>
      </c>
      <c r="B64">
        <v>0</v>
      </c>
      <c r="C64">
        <v>139.5</v>
      </c>
      <c r="D64">
        <v>-112.27</v>
      </c>
      <c r="E64">
        <v>-2.25</v>
      </c>
      <c r="F64">
        <v>-71.33</v>
      </c>
      <c r="G64">
        <v>-11.02</v>
      </c>
      <c r="H64">
        <v>-40.56</v>
      </c>
      <c r="I64">
        <v>-5.66</v>
      </c>
      <c r="J64">
        <v>-553.19000000000005</v>
      </c>
      <c r="K64">
        <v>-59.32</v>
      </c>
    </row>
    <row r="65" spans="1:11" x14ac:dyDescent="0.25">
      <c r="A65">
        <v>3</v>
      </c>
      <c r="B65">
        <v>1.59</v>
      </c>
      <c r="C65">
        <v>141.09</v>
      </c>
      <c r="D65">
        <v>-99.55</v>
      </c>
      <c r="E65">
        <v>-1.99</v>
      </c>
      <c r="F65">
        <v>-64.34</v>
      </c>
      <c r="G65">
        <v>-10.69</v>
      </c>
      <c r="H65">
        <v>-36.590000000000003</v>
      </c>
      <c r="I65">
        <v>-5.0199999999999996</v>
      </c>
      <c r="J65">
        <v>-499</v>
      </c>
      <c r="K65">
        <v>-53.42</v>
      </c>
    </row>
    <row r="66" spans="1:11" x14ac:dyDescent="0.25">
      <c r="A66">
        <v>3</v>
      </c>
      <c r="B66">
        <v>3.17</v>
      </c>
      <c r="C66">
        <v>142.66999999999999</v>
      </c>
      <c r="D66">
        <v>-87.41</v>
      </c>
      <c r="E66">
        <v>-1.75</v>
      </c>
      <c r="F66">
        <v>-57.65</v>
      </c>
      <c r="G66">
        <v>-10.35</v>
      </c>
      <c r="H66">
        <v>-32.78</v>
      </c>
      <c r="I66">
        <v>-4.3899999999999997</v>
      </c>
      <c r="J66">
        <v>-447.15</v>
      </c>
      <c r="K66">
        <v>-47.78</v>
      </c>
    </row>
    <row r="67" spans="1:11" x14ac:dyDescent="0.25">
      <c r="A67">
        <v>3</v>
      </c>
      <c r="B67">
        <v>4.76</v>
      </c>
      <c r="C67">
        <v>144.26</v>
      </c>
      <c r="D67">
        <v>-75.849999999999994</v>
      </c>
      <c r="E67">
        <v>-1.52</v>
      </c>
      <c r="F67">
        <v>-51.27</v>
      </c>
      <c r="G67">
        <v>-10.02</v>
      </c>
      <c r="H67">
        <v>-29.15</v>
      </c>
      <c r="I67">
        <v>-3.75</v>
      </c>
      <c r="J67">
        <v>-397.64</v>
      </c>
      <c r="K67">
        <v>-42.39</v>
      </c>
    </row>
    <row r="68" spans="1:11" x14ac:dyDescent="0.25">
      <c r="A68">
        <v>3</v>
      </c>
      <c r="B68">
        <v>5.23</v>
      </c>
      <c r="C68">
        <v>144.72999999999999</v>
      </c>
      <c r="D68">
        <v>-72.48</v>
      </c>
      <c r="E68">
        <v>-1.45</v>
      </c>
      <c r="F68">
        <v>-49.41</v>
      </c>
      <c r="G68">
        <v>-9.92</v>
      </c>
      <c r="H68">
        <v>-28.09</v>
      </c>
      <c r="I68">
        <v>-3.56</v>
      </c>
      <c r="J68">
        <v>-383.17</v>
      </c>
      <c r="K68">
        <v>-40.81</v>
      </c>
    </row>
    <row r="69" spans="1:11" x14ac:dyDescent="0.25">
      <c r="A69">
        <v>3</v>
      </c>
      <c r="B69">
        <v>6.34</v>
      </c>
      <c r="C69">
        <v>145.84</v>
      </c>
      <c r="D69">
        <v>-64.88</v>
      </c>
      <c r="E69">
        <v>-1.3</v>
      </c>
      <c r="F69">
        <v>-45.19</v>
      </c>
      <c r="G69">
        <v>-9.68</v>
      </c>
      <c r="H69">
        <v>-25.7</v>
      </c>
      <c r="I69">
        <v>-3.12</v>
      </c>
      <c r="J69">
        <v>-350.46</v>
      </c>
      <c r="K69">
        <v>-37.25</v>
      </c>
    </row>
    <row r="70" spans="1:11" x14ac:dyDescent="0.25">
      <c r="A70">
        <v>3</v>
      </c>
      <c r="B70">
        <v>10.09</v>
      </c>
      <c r="C70">
        <v>149.59</v>
      </c>
      <c r="D70">
        <v>-41.23</v>
      </c>
      <c r="E70">
        <v>-0.82</v>
      </c>
      <c r="F70">
        <v>-32</v>
      </c>
      <c r="G70">
        <v>-8.89</v>
      </c>
      <c r="H70">
        <v>-18.2</v>
      </c>
      <c r="I70">
        <v>-2.23</v>
      </c>
      <c r="J70">
        <v>-248.18</v>
      </c>
      <c r="K70">
        <v>-26.13</v>
      </c>
    </row>
    <row r="71" spans="1:11" x14ac:dyDescent="0.25">
      <c r="A71">
        <v>3</v>
      </c>
      <c r="B71">
        <v>10.47</v>
      </c>
      <c r="C71">
        <v>149.97</v>
      </c>
      <c r="D71">
        <v>-39.04</v>
      </c>
      <c r="E71">
        <v>-0.78</v>
      </c>
      <c r="F71">
        <v>-30.77</v>
      </c>
      <c r="G71">
        <v>-8.82</v>
      </c>
      <c r="H71">
        <v>-17.5</v>
      </c>
      <c r="I71">
        <v>-2.14</v>
      </c>
      <c r="J71">
        <v>-238.64</v>
      </c>
      <c r="K71">
        <v>-25.09</v>
      </c>
    </row>
    <row r="72" spans="1:11" x14ac:dyDescent="0.25">
      <c r="A72">
        <v>3</v>
      </c>
      <c r="B72">
        <v>13.84</v>
      </c>
      <c r="C72">
        <v>153.34</v>
      </c>
      <c r="D72">
        <v>-20.85</v>
      </c>
      <c r="E72">
        <v>-0.42</v>
      </c>
      <c r="F72">
        <v>-20.5</v>
      </c>
      <c r="G72">
        <v>-8.1</v>
      </c>
      <c r="H72">
        <v>-11.66</v>
      </c>
      <c r="I72">
        <v>-1.34</v>
      </c>
      <c r="J72">
        <v>-158.97</v>
      </c>
      <c r="K72">
        <v>-16.440000000000001</v>
      </c>
    </row>
    <row r="73" spans="1:11" x14ac:dyDescent="0.25">
      <c r="A73">
        <v>3</v>
      </c>
      <c r="B73">
        <v>15.7</v>
      </c>
      <c r="C73">
        <v>155.19999999999999</v>
      </c>
      <c r="D73">
        <v>-11.95</v>
      </c>
      <c r="E73">
        <v>-0.24</v>
      </c>
      <c r="F73">
        <v>-15.42</v>
      </c>
      <c r="G73">
        <v>-7.71</v>
      </c>
      <c r="H73">
        <v>-8.77</v>
      </c>
      <c r="I73">
        <v>-0.9</v>
      </c>
      <c r="J73">
        <v>-119.59</v>
      </c>
      <c r="K73">
        <v>-12.17</v>
      </c>
    </row>
    <row r="74" spans="1:11" x14ac:dyDescent="0.25">
      <c r="A74">
        <v>3</v>
      </c>
      <c r="B74">
        <v>17.59</v>
      </c>
      <c r="C74">
        <v>157.09</v>
      </c>
      <c r="D74">
        <v>-3.72</v>
      </c>
      <c r="E74">
        <v>-7.0000000000000007E-2</v>
      </c>
      <c r="F74">
        <v>-10.68</v>
      </c>
      <c r="G74">
        <v>-7.32</v>
      </c>
      <c r="H74">
        <v>-6.08</v>
      </c>
      <c r="I74">
        <v>-0.46</v>
      </c>
      <c r="J74">
        <v>-82.86</v>
      </c>
      <c r="K74">
        <v>-8.19</v>
      </c>
    </row>
    <row r="75" spans="1:11" x14ac:dyDescent="0.25">
      <c r="A75">
        <v>3</v>
      </c>
      <c r="B75">
        <v>20.93</v>
      </c>
      <c r="C75">
        <v>160.43</v>
      </c>
      <c r="D75">
        <v>8.8000000000000007</v>
      </c>
      <c r="E75">
        <v>0.18</v>
      </c>
      <c r="F75">
        <v>-3.36</v>
      </c>
      <c r="G75">
        <v>-6.61</v>
      </c>
      <c r="H75">
        <v>-1.91</v>
      </c>
      <c r="I75">
        <v>0.33</v>
      </c>
      <c r="J75">
        <v>-26.04</v>
      </c>
      <c r="K75">
        <v>-2.04</v>
      </c>
    </row>
    <row r="76" spans="1:11" x14ac:dyDescent="0.25">
      <c r="A76">
        <v>3</v>
      </c>
      <c r="B76">
        <v>21.34</v>
      </c>
      <c r="C76">
        <v>160.84</v>
      </c>
      <c r="D76">
        <v>10.15</v>
      </c>
      <c r="E76">
        <v>0.2</v>
      </c>
      <c r="F76">
        <v>-2.56</v>
      </c>
      <c r="G76">
        <v>-6.53</v>
      </c>
      <c r="H76">
        <v>-1.45</v>
      </c>
      <c r="I76">
        <v>0.43</v>
      </c>
      <c r="J76">
        <v>-19.829999999999998</v>
      </c>
      <c r="K76">
        <v>-1.37</v>
      </c>
    </row>
    <row r="77" spans="1:11" x14ac:dyDescent="0.25">
      <c r="A77">
        <v>3</v>
      </c>
      <c r="B77">
        <v>25.09</v>
      </c>
      <c r="C77">
        <v>164.59</v>
      </c>
      <c r="D77">
        <v>20.76</v>
      </c>
      <c r="E77">
        <v>0.42</v>
      </c>
      <c r="F77">
        <v>3.88</v>
      </c>
      <c r="G77">
        <v>-5.74</v>
      </c>
      <c r="H77">
        <v>2.21</v>
      </c>
      <c r="I77">
        <v>0.7</v>
      </c>
      <c r="J77">
        <v>30.11</v>
      </c>
      <c r="K77">
        <v>4.01</v>
      </c>
    </row>
    <row r="78" spans="1:11" x14ac:dyDescent="0.25">
      <c r="A78">
        <v>3</v>
      </c>
      <c r="B78">
        <v>26.17</v>
      </c>
      <c r="C78">
        <v>165.67</v>
      </c>
      <c r="D78">
        <v>23.2</v>
      </c>
      <c r="E78">
        <v>0.46</v>
      </c>
      <c r="F78">
        <v>5.42</v>
      </c>
      <c r="G78">
        <v>-5.51</v>
      </c>
      <c r="H78">
        <v>3.08</v>
      </c>
      <c r="I78">
        <v>0.77</v>
      </c>
      <c r="J78">
        <v>42.02</v>
      </c>
      <c r="K78">
        <v>5.29</v>
      </c>
    </row>
    <row r="79" spans="1:11" x14ac:dyDescent="0.25">
      <c r="A79">
        <v>3</v>
      </c>
      <c r="B79">
        <v>28.84</v>
      </c>
      <c r="C79">
        <v>168.34</v>
      </c>
      <c r="D79">
        <v>28.11</v>
      </c>
      <c r="E79">
        <v>0.56000000000000005</v>
      </c>
      <c r="F79">
        <v>8.6300000000000008</v>
      </c>
      <c r="G79">
        <v>-4.95</v>
      </c>
      <c r="H79">
        <v>4.91</v>
      </c>
      <c r="I79">
        <v>0.96</v>
      </c>
      <c r="J79">
        <v>66.959999999999994</v>
      </c>
      <c r="K79">
        <v>7.95</v>
      </c>
    </row>
    <row r="80" spans="1:11" x14ac:dyDescent="0.25">
      <c r="A80">
        <v>3</v>
      </c>
      <c r="B80">
        <v>31.4</v>
      </c>
      <c r="C80">
        <v>170.9</v>
      </c>
      <c r="D80">
        <v>31.25</v>
      </c>
      <c r="E80">
        <v>0.63</v>
      </c>
      <c r="F80">
        <v>10.91</v>
      </c>
      <c r="G80">
        <v>-4.41</v>
      </c>
      <c r="H80">
        <v>6.2</v>
      </c>
      <c r="I80">
        <v>1.1499999999999999</v>
      </c>
      <c r="J80">
        <v>84.6</v>
      </c>
      <c r="K80">
        <v>9.82</v>
      </c>
    </row>
    <row r="81" spans="1:11" x14ac:dyDescent="0.25">
      <c r="A81">
        <v>3</v>
      </c>
      <c r="B81">
        <v>32.590000000000003</v>
      </c>
      <c r="C81">
        <v>172.09</v>
      </c>
      <c r="D81">
        <v>32.200000000000003</v>
      </c>
      <c r="E81">
        <v>0.64</v>
      </c>
      <c r="F81">
        <v>11.7</v>
      </c>
      <c r="G81">
        <v>-4.16</v>
      </c>
      <c r="H81">
        <v>6.65</v>
      </c>
      <c r="I81">
        <v>1.23</v>
      </c>
      <c r="J81">
        <v>90.72</v>
      </c>
      <c r="K81">
        <v>10.46</v>
      </c>
    </row>
    <row r="82" spans="1:11" x14ac:dyDescent="0.25">
      <c r="A82">
        <v>3</v>
      </c>
      <c r="B82">
        <v>36.340000000000003</v>
      </c>
      <c r="C82">
        <v>175.84</v>
      </c>
      <c r="D82">
        <v>33.03</v>
      </c>
      <c r="E82">
        <v>0.66</v>
      </c>
      <c r="F82">
        <v>13.07</v>
      </c>
      <c r="G82">
        <v>-3.37</v>
      </c>
      <c r="H82">
        <v>7.43</v>
      </c>
      <c r="I82">
        <v>1.5</v>
      </c>
      <c r="J82">
        <v>101.4</v>
      </c>
      <c r="K82">
        <v>11.54</v>
      </c>
    </row>
    <row r="83" spans="1:11" x14ac:dyDescent="0.25">
      <c r="A83">
        <v>3</v>
      </c>
      <c r="B83">
        <v>36.630000000000003</v>
      </c>
      <c r="C83">
        <v>176.13</v>
      </c>
      <c r="D83">
        <v>32.96</v>
      </c>
      <c r="E83">
        <v>0.66</v>
      </c>
      <c r="F83">
        <v>13.11</v>
      </c>
      <c r="G83">
        <v>-3.31</v>
      </c>
      <c r="H83">
        <v>7.46</v>
      </c>
      <c r="I83">
        <v>1.47</v>
      </c>
      <c r="J83">
        <v>101.68</v>
      </c>
      <c r="K83">
        <v>11.56</v>
      </c>
    </row>
    <row r="84" spans="1:11" x14ac:dyDescent="0.25">
      <c r="A84">
        <v>3</v>
      </c>
      <c r="B84">
        <v>40.340000000000003</v>
      </c>
      <c r="C84">
        <v>179.84</v>
      </c>
      <c r="D84">
        <v>30.33</v>
      </c>
      <c r="E84">
        <v>0.61</v>
      </c>
      <c r="F84">
        <v>12.68</v>
      </c>
      <c r="G84">
        <v>-2.5299999999999998</v>
      </c>
      <c r="H84">
        <v>7.21</v>
      </c>
      <c r="I84">
        <v>1.1200000000000001</v>
      </c>
      <c r="J84">
        <v>98.36</v>
      </c>
      <c r="K84">
        <v>11.1</v>
      </c>
    </row>
    <row r="85" spans="1:11" x14ac:dyDescent="0.25">
      <c r="A85">
        <v>3</v>
      </c>
      <c r="B85">
        <v>41.87</v>
      </c>
      <c r="C85">
        <v>181.37</v>
      </c>
      <c r="D85">
        <v>28.32</v>
      </c>
      <c r="E85">
        <v>0.56999999999999995</v>
      </c>
      <c r="F85">
        <v>12.03</v>
      </c>
      <c r="G85">
        <v>-2.2000000000000002</v>
      </c>
      <c r="H85">
        <v>6.84</v>
      </c>
      <c r="I85">
        <v>0.98</v>
      </c>
      <c r="J85">
        <v>93.28</v>
      </c>
      <c r="K85">
        <v>10.5</v>
      </c>
    </row>
    <row r="86" spans="1:11" x14ac:dyDescent="0.25">
      <c r="A86">
        <v>3</v>
      </c>
      <c r="B86">
        <v>44.34</v>
      </c>
      <c r="C86">
        <v>183.84</v>
      </c>
      <c r="D86">
        <v>23.92</v>
      </c>
      <c r="E86">
        <v>0.48</v>
      </c>
      <c r="F86">
        <v>10.37</v>
      </c>
      <c r="G86">
        <v>-1.68</v>
      </c>
      <c r="H86">
        <v>5.9</v>
      </c>
      <c r="I86">
        <v>0.75</v>
      </c>
      <c r="J86">
        <v>80.45</v>
      </c>
      <c r="K86">
        <v>9.0299999999999994</v>
      </c>
    </row>
    <row r="87" spans="1:11" x14ac:dyDescent="0.25">
      <c r="A87">
        <v>3</v>
      </c>
      <c r="B87">
        <v>47.1</v>
      </c>
      <c r="C87">
        <v>186.6</v>
      </c>
      <c r="D87">
        <v>17.329999999999998</v>
      </c>
      <c r="E87">
        <v>0.35</v>
      </c>
      <c r="F87">
        <v>7.66</v>
      </c>
      <c r="G87">
        <v>-1.1000000000000001</v>
      </c>
      <c r="H87">
        <v>4.3499999999999996</v>
      </c>
      <c r="I87">
        <v>0.49</v>
      </c>
      <c r="J87">
        <v>59.38</v>
      </c>
      <c r="K87">
        <v>6.65</v>
      </c>
    </row>
    <row r="88" spans="1:11" x14ac:dyDescent="0.25">
      <c r="A88">
        <v>3</v>
      </c>
      <c r="B88">
        <v>48.34</v>
      </c>
      <c r="C88">
        <v>187.84</v>
      </c>
      <c r="D88">
        <v>13.81</v>
      </c>
      <c r="E88">
        <v>0.28000000000000003</v>
      </c>
      <c r="F88">
        <v>6.15</v>
      </c>
      <c r="G88">
        <v>-0.84</v>
      </c>
      <c r="H88">
        <v>3.49</v>
      </c>
      <c r="I88">
        <v>0.37</v>
      </c>
      <c r="J88">
        <v>47.67</v>
      </c>
      <c r="K88">
        <v>5.33</v>
      </c>
    </row>
    <row r="89" spans="1:11" x14ac:dyDescent="0.25">
      <c r="A89">
        <v>3</v>
      </c>
      <c r="B89">
        <v>52.33</v>
      </c>
      <c r="C89">
        <v>191.83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1733E-8FB7-495C-A277-D017DCD58E0C}">
  <dimension ref="A1:Q89"/>
  <sheetViews>
    <sheetView tabSelected="1" workbookViewId="0">
      <selection activeCell="P22" sqref="P22"/>
    </sheetView>
  </sheetViews>
  <sheetFormatPr defaultRowHeight="15" x14ac:dyDescent="0.25"/>
  <cols>
    <col min="4" max="11" width="21.7109375" customWidth="1"/>
    <col min="13" max="13" width="8.42578125" customWidth="1"/>
    <col min="14" max="14" width="2" bestFit="1" customWidth="1"/>
    <col min="16" max="16" width="16.140625" bestFit="1" customWidth="1"/>
    <col min="17" max="17" width="13.140625" bestFit="1" customWidth="1"/>
  </cols>
  <sheetData>
    <row r="1" spans="1:14" s="1" customFormat="1" ht="60" x14ac:dyDescent="0.25">
      <c r="A1" s="1" t="s">
        <v>0</v>
      </c>
      <c r="B1" s="1" t="s">
        <v>1</v>
      </c>
      <c r="C1" s="1" t="s">
        <v>2</v>
      </c>
      <c r="D1" s="1" t="s">
        <v>11</v>
      </c>
      <c r="E1" s="1" t="s">
        <v>12</v>
      </c>
      <c r="F1" s="1" t="s">
        <v>13</v>
      </c>
      <c r="G1" s="1" t="s">
        <v>14</v>
      </c>
      <c r="H1" s="1" t="s">
        <v>15</v>
      </c>
      <c r="I1" s="1" t="s">
        <v>16</v>
      </c>
      <c r="J1" s="1" t="s">
        <v>17</v>
      </c>
      <c r="K1" s="1" t="s">
        <v>18</v>
      </c>
      <c r="L1" s="1" t="s">
        <v>19</v>
      </c>
      <c r="M1" s="1" t="s">
        <v>20</v>
      </c>
    </row>
    <row r="2" spans="1:14" x14ac:dyDescent="0.25">
      <c r="A2">
        <v>1</v>
      </c>
      <c r="B2">
        <v>0</v>
      </c>
      <c r="C2">
        <v>0</v>
      </c>
      <c r="D2">
        <v>3.92</v>
      </c>
      <c r="E2">
        <v>0.08</v>
      </c>
      <c r="F2">
        <v>1.78</v>
      </c>
      <c r="G2">
        <v>-0.21</v>
      </c>
      <c r="H2">
        <v>1.01</v>
      </c>
      <c r="I2">
        <v>0.1</v>
      </c>
      <c r="J2">
        <v>13.78</v>
      </c>
      <c r="K2">
        <v>1.54</v>
      </c>
      <c r="M2">
        <f>SUM(D2:K2)</f>
        <v>22</v>
      </c>
      <c r="N2" t="s">
        <v>21</v>
      </c>
    </row>
    <row r="3" spans="1:14" x14ac:dyDescent="0.25">
      <c r="A3">
        <v>1</v>
      </c>
      <c r="B3">
        <v>3.96</v>
      </c>
      <c r="C3">
        <v>3.96</v>
      </c>
      <c r="D3">
        <v>3</v>
      </c>
      <c r="E3">
        <v>0.06</v>
      </c>
      <c r="F3">
        <v>1.3</v>
      </c>
      <c r="G3">
        <v>-0.21</v>
      </c>
      <c r="H3">
        <v>0.74</v>
      </c>
      <c r="I3">
        <v>0.1</v>
      </c>
      <c r="J3">
        <v>10.1</v>
      </c>
      <c r="K3">
        <v>1.1299999999999999</v>
      </c>
      <c r="M3">
        <f t="shared" ref="M3:M66" si="0">SUM(D3:K3)</f>
        <v>16.22</v>
      </c>
      <c r="N3" t="s">
        <v>21</v>
      </c>
    </row>
    <row r="4" spans="1:14" x14ac:dyDescent="0.25">
      <c r="A4">
        <v>1</v>
      </c>
      <c r="B4">
        <v>5.23</v>
      </c>
      <c r="C4">
        <v>5.23</v>
      </c>
      <c r="D4">
        <v>2.71</v>
      </c>
      <c r="E4">
        <v>0.05</v>
      </c>
      <c r="F4">
        <v>1.1499999999999999</v>
      </c>
      <c r="G4">
        <v>-0.21</v>
      </c>
      <c r="H4">
        <v>0.65</v>
      </c>
      <c r="I4">
        <v>0.1</v>
      </c>
      <c r="J4">
        <v>8.91</v>
      </c>
      <c r="K4">
        <v>1</v>
      </c>
      <c r="M4">
        <f t="shared" si="0"/>
        <v>14.36</v>
      </c>
      <c r="N4" t="s">
        <v>21</v>
      </c>
    </row>
    <row r="5" spans="1:14" x14ac:dyDescent="0.25">
      <c r="A5">
        <v>1</v>
      </c>
      <c r="B5">
        <v>7.92</v>
      </c>
      <c r="C5">
        <v>7.92</v>
      </c>
      <c r="D5">
        <v>2.08</v>
      </c>
      <c r="E5">
        <v>0.04</v>
      </c>
      <c r="F5">
        <v>0.83</v>
      </c>
      <c r="G5">
        <v>-0.21</v>
      </c>
      <c r="H5">
        <v>0.47</v>
      </c>
      <c r="I5">
        <v>0.1</v>
      </c>
      <c r="J5">
        <v>6.41</v>
      </c>
      <c r="K5">
        <v>0.73</v>
      </c>
      <c r="M5">
        <f t="shared" si="0"/>
        <v>10.450000000000001</v>
      </c>
      <c r="N5" t="s">
        <v>21</v>
      </c>
    </row>
    <row r="6" spans="1:14" x14ac:dyDescent="0.25">
      <c r="A6">
        <v>1</v>
      </c>
      <c r="B6">
        <v>10.47</v>
      </c>
      <c r="C6">
        <v>10.47</v>
      </c>
      <c r="D6">
        <v>1.49</v>
      </c>
      <c r="E6">
        <v>0.03</v>
      </c>
      <c r="F6">
        <v>0.52</v>
      </c>
      <c r="G6">
        <v>-0.21</v>
      </c>
      <c r="H6">
        <v>0.3</v>
      </c>
      <c r="I6">
        <v>0.1</v>
      </c>
      <c r="J6">
        <v>4.04</v>
      </c>
      <c r="K6">
        <v>0.47</v>
      </c>
      <c r="M6">
        <f t="shared" si="0"/>
        <v>6.7399999999999993</v>
      </c>
      <c r="N6" t="s">
        <v>21</v>
      </c>
    </row>
    <row r="7" spans="1:14" x14ac:dyDescent="0.25">
      <c r="A7">
        <v>1</v>
      </c>
      <c r="B7">
        <v>11.88</v>
      </c>
      <c r="C7">
        <v>11.88</v>
      </c>
      <c r="D7">
        <v>1.17</v>
      </c>
      <c r="E7">
        <v>0.02</v>
      </c>
      <c r="F7">
        <v>0.35</v>
      </c>
      <c r="G7">
        <v>-0.21</v>
      </c>
      <c r="H7">
        <v>0.2</v>
      </c>
      <c r="I7">
        <v>0.1</v>
      </c>
      <c r="J7">
        <v>2.73</v>
      </c>
      <c r="K7">
        <v>0.32</v>
      </c>
      <c r="M7">
        <f t="shared" si="0"/>
        <v>4.6800000000000006</v>
      </c>
      <c r="N7" t="s">
        <v>21</v>
      </c>
    </row>
    <row r="8" spans="1:14" x14ac:dyDescent="0.25">
      <c r="A8">
        <v>1</v>
      </c>
      <c r="B8">
        <v>15.7</v>
      </c>
      <c r="C8">
        <v>15.7</v>
      </c>
      <c r="D8">
        <v>0.28000000000000003</v>
      </c>
      <c r="E8">
        <v>0.01</v>
      </c>
      <c r="F8">
        <v>-0.11</v>
      </c>
      <c r="G8">
        <v>-0.21</v>
      </c>
      <c r="H8">
        <v>-0.06</v>
      </c>
      <c r="I8">
        <v>0.1</v>
      </c>
      <c r="J8">
        <v>-0.83</v>
      </c>
      <c r="K8">
        <v>-7.0000000000000007E-2</v>
      </c>
      <c r="M8">
        <f t="shared" si="0"/>
        <v>-0.8899999999999999</v>
      </c>
      <c r="N8" t="s">
        <v>21</v>
      </c>
    </row>
    <row r="9" spans="1:14" x14ac:dyDescent="0.25">
      <c r="A9">
        <v>1</v>
      </c>
      <c r="B9">
        <v>15.84</v>
      </c>
      <c r="C9">
        <v>15.84</v>
      </c>
      <c r="D9">
        <v>0.25</v>
      </c>
      <c r="E9">
        <v>0</v>
      </c>
      <c r="F9">
        <v>-0.12</v>
      </c>
      <c r="G9">
        <v>-0.21</v>
      </c>
      <c r="H9">
        <v>-7.0000000000000007E-2</v>
      </c>
      <c r="I9">
        <v>-7.0000000000000007E-2</v>
      </c>
      <c r="J9">
        <v>-0.96</v>
      </c>
      <c r="K9">
        <v>-0.08</v>
      </c>
      <c r="M9">
        <f t="shared" si="0"/>
        <v>-1.26</v>
      </c>
      <c r="N9" t="s">
        <v>21</v>
      </c>
    </row>
    <row r="10" spans="1:14" x14ac:dyDescent="0.25">
      <c r="A10">
        <v>1</v>
      </c>
      <c r="B10">
        <v>19.59</v>
      </c>
      <c r="C10">
        <v>19.59</v>
      </c>
      <c r="D10">
        <v>-0.62</v>
      </c>
      <c r="E10">
        <v>-0.01</v>
      </c>
      <c r="F10">
        <v>-0.56999999999999995</v>
      </c>
      <c r="G10">
        <v>-0.21</v>
      </c>
      <c r="H10">
        <v>-0.33</v>
      </c>
      <c r="I10">
        <v>-7.0000000000000007E-2</v>
      </c>
      <c r="J10">
        <v>-4.45</v>
      </c>
      <c r="K10">
        <v>-0.46</v>
      </c>
      <c r="M10">
        <f t="shared" si="0"/>
        <v>-6.72</v>
      </c>
      <c r="N10" t="s">
        <v>21</v>
      </c>
    </row>
    <row r="11" spans="1:14" x14ac:dyDescent="0.25">
      <c r="A11">
        <v>1</v>
      </c>
      <c r="B11">
        <v>20.93</v>
      </c>
      <c r="C11">
        <v>20.93</v>
      </c>
      <c r="D11">
        <v>-0.93</v>
      </c>
      <c r="E11">
        <v>-0.02</v>
      </c>
      <c r="F11">
        <v>-0.73</v>
      </c>
      <c r="G11">
        <v>-0.21</v>
      </c>
      <c r="H11">
        <v>-0.42</v>
      </c>
      <c r="I11">
        <v>-7.0000000000000007E-2</v>
      </c>
      <c r="J11">
        <v>-5.7</v>
      </c>
      <c r="K11">
        <v>-0.6</v>
      </c>
      <c r="M11">
        <f t="shared" si="0"/>
        <v>-8.68</v>
      </c>
      <c r="N11" t="s">
        <v>21</v>
      </c>
    </row>
    <row r="12" spans="1:14" x14ac:dyDescent="0.25">
      <c r="A12">
        <v>1</v>
      </c>
      <c r="B12">
        <v>23.34</v>
      </c>
      <c r="C12">
        <v>23.34</v>
      </c>
      <c r="D12">
        <v>-1.49</v>
      </c>
      <c r="E12">
        <v>-0.03</v>
      </c>
      <c r="F12">
        <v>-1.02</v>
      </c>
      <c r="G12">
        <v>-0.21</v>
      </c>
      <c r="H12">
        <v>-0.57999999999999996</v>
      </c>
      <c r="I12">
        <v>-7.0000000000000007E-2</v>
      </c>
      <c r="J12">
        <v>-7.94</v>
      </c>
      <c r="K12">
        <v>-0.85</v>
      </c>
      <c r="M12">
        <f t="shared" si="0"/>
        <v>-12.19</v>
      </c>
      <c r="N12" t="s">
        <v>21</v>
      </c>
    </row>
    <row r="13" spans="1:14" x14ac:dyDescent="0.25">
      <c r="A13">
        <v>1</v>
      </c>
      <c r="B13">
        <v>26.17</v>
      </c>
      <c r="C13">
        <v>26.17</v>
      </c>
      <c r="D13">
        <v>-2.15</v>
      </c>
      <c r="E13">
        <v>-0.04</v>
      </c>
      <c r="F13">
        <v>-1.36</v>
      </c>
      <c r="G13">
        <v>-0.21</v>
      </c>
      <c r="H13">
        <v>-0.78</v>
      </c>
      <c r="I13">
        <v>-7.0000000000000007E-2</v>
      </c>
      <c r="J13">
        <v>-10.57</v>
      </c>
      <c r="K13">
        <v>-1.1299999999999999</v>
      </c>
      <c r="M13">
        <f t="shared" si="0"/>
        <v>-16.309999999999999</v>
      </c>
      <c r="N13" t="s">
        <v>21</v>
      </c>
    </row>
    <row r="14" spans="1:14" x14ac:dyDescent="0.25">
      <c r="A14">
        <v>1</v>
      </c>
      <c r="B14">
        <v>27.09</v>
      </c>
      <c r="C14">
        <v>27.09</v>
      </c>
      <c r="D14">
        <v>-2.36</v>
      </c>
      <c r="E14">
        <v>-0.05</v>
      </c>
      <c r="F14">
        <v>-1.47</v>
      </c>
      <c r="G14">
        <v>-0.21</v>
      </c>
      <c r="H14">
        <v>-0.84</v>
      </c>
      <c r="I14">
        <v>-7.0000000000000007E-2</v>
      </c>
      <c r="J14">
        <v>-11.43</v>
      </c>
      <c r="K14">
        <v>-1.23</v>
      </c>
      <c r="M14">
        <f t="shared" si="0"/>
        <v>-17.66</v>
      </c>
      <c r="N14" t="s">
        <v>21</v>
      </c>
    </row>
    <row r="15" spans="1:14" x14ac:dyDescent="0.25">
      <c r="A15">
        <v>1</v>
      </c>
      <c r="B15">
        <v>30.84</v>
      </c>
      <c r="C15">
        <v>30.84</v>
      </c>
      <c r="D15">
        <v>-3.23</v>
      </c>
      <c r="E15">
        <v>-0.06</v>
      </c>
      <c r="F15">
        <v>-1.92</v>
      </c>
      <c r="G15">
        <v>-0.21</v>
      </c>
      <c r="H15">
        <v>-1.0900000000000001</v>
      </c>
      <c r="I15">
        <v>-0.23</v>
      </c>
      <c r="J15">
        <v>-14.92</v>
      </c>
      <c r="K15">
        <v>-1.61</v>
      </c>
      <c r="M15">
        <f t="shared" si="0"/>
        <v>-23.27</v>
      </c>
      <c r="N15" t="s">
        <v>21</v>
      </c>
    </row>
    <row r="16" spans="1:14" x14ac:dyDescent="0.25">
      <c r="A16">
        <v>1</v>
      </c>
      <c r="B16">
        <v>31.4</v>
      </c>
      <c r="C16">
        <v>31.4</v>
      </c>
      <c r="D16">
        <v>-3.36</v>
      </c>
      <c r="E16">
        <v>-7.0000000000000007E-2</v>
      </c>
      <c r="F16">
        <v>-1.99</v>
      </c>
      <c r="G16">
        <v>-0.21</v>
      </c>
      <c r="H16">
        <v>-1.1299999999999999</v>
      </c>
      <c r="I16">
        <v>-0.23</v>
      </c>
      <c r="J16">
        <v>-15.44</v>
      </c>
      <c r="K16">
        <v>-1.67</v>
      </c>
      <c r="M16">
        <f t="shared" si="0"/>
        <v>-24.1</v>
      </c>
      <c r="N16" t="s">
        <v>21</v>
      </c>
    </row>
    <row r="17" spans="1:17" x14ac:dyDescent="0.25">
      <c r="A17">
        <v>1</v>
      </c>
      <c r="B17">
        <v>34.590000000000003</v>
      </c>
      <c r="C17">
        <v>34.590000000000003</v>
      </c>
      <c r="D17">
        <v>-4.0999999999999996</v>
      </c>
      <c r="E17">
        <v>-0.08</v>
      </c>
      <c r="F17">
        <v>-2.37</v>
      </c>
      <c r="G17">
        <v>-0.21</v>
      </c>
      <c r="H17">
        <v>-1.35</v>
      </c>
      <c r="I17">
        <v>-0.23</v>
      </c>
      <c r="J17">
        <v>-18.41</v>
      </c>
      <c r="K17">
        <v>-1.99</v>
      </c>
      <c r="M17">
        <f t="shared" si="0"/>
        <v>-28.74</v>
      </c>
      <c r="N17" t="s">
        <v>21</v>
      </c>
    </row>
    <row r="18" spans="1:17" x14ac:dyDescent="0.25">
      <c r="A18">
        <v>1</v>
      </c>
      <c r="B18">
        <v>36.630000000000003</v>
      </c>
      <c r="C18">
        <v>36.630000000000003</v>
      </c>
      <c r="D18">
        <v>-4.57</v>
      </c>
      <c r="E18">
        <v>-0.09</v>
      </c>
      <c r="F18">
        <v>-2.62</v>
      </c>
      <c r="G18">
        <v>-0.21</v>
      </c>
      <c r="H18">
        <v>-1.49</v>
      </c>
      <c r="I18">
        <v>-0.23</v>
      </c>
      <c r="J18">
        <v>-20.309999999999999</v>
      </c>
      <c r="K18">
        <v>-2.2000000000000002</v>
      </c>
      <c r="M18">
        <f t="shared" si="0"/>
        <v>-31.72</v>
      </c>
      <c r="N18" t="s">
        <v>21</v>
      </c>
    </row>
    <row r="19" spans="1:17" x14ac:dyDescent="0.25">
      <c r="A19">
        <v>1</v>
      </c>
      <c r="B19">
        <v>38.340000000000003</v>
      </c>
      <c r="C19">
        <v>38.340000000000003</v>
      </c>
      <c r="D19">
        <v>-4.97</v>
      </c>
      <c r="E19">
        <v>-0.1</v>
      </c>
      <c r="F19">
        <v>-2.82</v>
      </c>
      <c r="G19">
        <v>-0.21</v>
      </c>
      <c r="H19">
        <v>-1.61</v>
      </c>
      <c r="I19">
        <v>-0.23</v>
      </c>
      <c r="J19">
        <v>-21.9</v>
      </c>
      <c r="K19">
        <v>-2.38</v>
      </c>
      <c r="M19">
        <f t="shared" si="0"/>
        <v>-34.22</v>
      </c>
      <c r="N19" t="s">
        <v>21</v>
      </c>
    </row>
    <row r="20" spans="1:17" x14ac:dyDescent="0.25">
      <c r="A20">
        <v>1</v>
      </c>
      <c r="B20">
        <v>41.87</v>
      </c>
      <c r="C20">
        <v>41.87</v>
      </c>
      <c r="D20">
        <v>-5.78</v>
      </c>
      <c r="E20">
        <v>-0.12</v>
      </c>
      <c r="F20">
        <v>-3.25</v>
      </c>
      <c r="G20">
        <v>-0.21</v>
      </c>
      <c r="H20">
        <v>-1.85</v>
      </c>
      <c r="I20">
        <v>-0.23</v>
      </c>
      <c r="J20">
        <v>-25.18</v>
      </c>
      <c r="K20">
        <v>-2.74</v>
      </c>
      <c r="M20">
        <f t="shared" si="0"/>
        <v>-39.360000000000007</v>
      </c>
      <c r="N20" t="s">
        <v>21</v>
      </c>
    </row>
    <row r="21" spans="1:17" x14ac:dyDescent="0.25">
      <c r="A21">
        <v>1</v>
      </c>
      <c r="B21">
        <v>42.09</v>
      </c>
      <c r="C21">
        <v>42.09</v>
      </c>
      <c r="D21">
        <v>-5.84</v>
      </c>
      <c r="E21">
        <v>-0.12</v>
      </c>
      <c r="F21">
        <v>-3.27</v>
      </c>
      <c r="G21">
        <v>-0.21</v>
      </c>
      <c r="H21">
        <v>-1.86</v>
      </c>
      <c r="I21">
        <v>-0.23</v>
      </c>
      <c r="J21">
        <v>-25.39</v>
      </c>
      <c r="K21">
        <v>-2.76</v>
      </c>
      <c r="M21">
        <f t="shared" si="0"/>
        <v>-39.68</v>
      </c>
      <c r="N21" t="s">
        <v>21</v>
      </c>
    </row>
    <row r="22" spans="1:17" x14ac:dyDescent="0.25">
      <c r="A22">
        <v>1</v>
      </c>
      <c r="B22">
        <v>45.84</v>
      </c>
      <c r="C22">
        <v>45.84</v>
      </c>
      <c r="D22">
        <v>-6.7</v>
      </c>
      <c r="E22">
        <v>-0.13</v>
      </c>
      <c r="F22">
        <v>-3.72</v>
      </c>
      <c r="G22">
        <v>-0.21</v>
      </c>
      <c r="H22">
        <v>-2.12</v>
      </c>
      <c r="I22">
        <v>-0.4</v>
      </c>
      <c r="J22">
        <v>-28.88</v>
      </c>
      <c r="K22">
        <v>-3.14</v>
      </c>
      <c r="M22">
        <f t="shared" si="0"/>
        <v>-45.300000000000004</v>
      </c>
      <c r="N22" t="s">
        <v>21</v>
      </c>
    </row>
    <row r="23" spans="1:17" x14ac:dyDescent="0.25">
      <c r="A23">
        <v>1</v>
      </c>
      <c r="B23">
        <v>47.1</v>
      </c>
      <c r="C23">
        <v>47.1</v>
      </c>
      <c r="D23">
        <v>-7</v>
      </c>
      <c r="E23">
        <v>-0.14000000000000001</v>
      </c>
      <c r="F23">
        <v>-3.87</v>
      </c>
      <c r="G23">
        <v>-0.21</v>
      </c>
      <c r="H23">
        <v>-2.2000000000000002</v>
      </c>
      <c r="I23">
        <v>-0.4</v>
      </c>
      <c r="J23">
        <v>-30.05</v>
      </c>
      <c r="K23">
        <v>-3.27</v>
      </c>
      <c r="M23">
        <f t="shared" si="0"/>
        <v>-47.140000000000008</v>
      </c>
      <c r="N23" t="s">
        <v>21</v>
      </c>
    </row>
    <row r="24" spans="1:17" x14ac:dyDescent="0.25">
      <c r="A24">
        <v>1</v>
      </c>
      <c r="B24">
        <v>47.46</v>
      </c>
      <c r="C24">
        <v>47.46</v>
      </c>
      <c r="D24">
        <v>-7.08</v>
      </c>
      <c r="E24">
        <v>-0.14000000000000001</v>
      </c>
      <c r="F24">
        <v>-3.92</v>
      </c>
      <c r="G24">
        <v>-0.21</v>
      </c>
      <c r="H24">
        <v>-2.23</v>
      </c>
      <c r="I24">
        <v>-0.4</v>
      </c>
      <c r="J24">
        <v>-30.39</v>
      </c>
      <c r="K24">
        <v>-3.31</v>
      </c>
      <c r="M24">
        <f t="shared" si="0"/>
        <v>-47.680000000000007</v>
      </c>
      <c r="N24" t="s">
        <v>21</v>
      </c>
    </row>
    <row r="25" spans="1:17" x14ac:dyDescent="0.25">
      <c r="A25">
        <v>1</v>
      </c>
      <c r="B25">
        <v>49.09</v>
      </c>
      <c r="C25">
        <v>49.09</v>
      </c>
      <c r="D25">
        <v>-7.46</v>
      </c>
      <c r="E25">
        <v>-0.15</v>
      </c>
      <c r="F25">
        <v>-4.1100000000000003</v>
      </c>
      <c r="G25">
        <v>-0.21</v>
      </c>
      <c r="H25">
        <v>-2.34</v>
      </c>
      <c r="I25">
        <v>-0.4</v>
      </c>
      <c r="J25">
        <v>-31.9</v>
      </c>
      <c r="K25">
        <v>-3.47</v>
      </c>
      <c r="M25">
        <f t="shared" si="0"/>
        <v>-50.04</v>
      </c>
      <c r="N25" t="s">
        <v>21</v>
      </c>
    </row>
    <row r="26" spans="1:17" x14ac:dyDescent="0.25">
      <c r="A26">
        <v>1</v>
      </c>
      <c r="B26">
        <v>50.71</v>
      </c>
      <c r="C26">
        <v>50.71</v>
      </c>
      <c r="D26">
        <v>-7.83</v>
      </c>
      <c r="E26">
        <v>-0.16</v>
      </c>
      <c r="F26">
        <v>-4.3099999999999996</v>
      </c>
      <c r="G26">
        <v>-0.21</v>
      </c>
      <c r="H26">
        <v>-2.4500000000000002</v>
      </c>
      <c r="I26">
        <v>-0.4</v>
      </c>
      <c r="J26">
        <v>-33.409999999999997</v>
      </c>
      <c r="K26">
        <v>-3.64</v>
      </c>
      <c r="M26">
        <f t="shared" si="0"/>
        <v>-52.41</v>
      </c>
      <c r="N26" t="s">
        <v>21</v>
      </c>
    </row>
    <row r="27" spans="1:17" x14ac:dyDescent="0.25">
      <c r="A27">
        <v>1</v>
      </c>
      <c r="B27">
        <v>52.33</v>
      </c>
      <c r="C27">
        <v>52.33</v>
      </c>
      <c r="D27">
        <v>-8.2100000000000009</v>
      </c>
      <c r="E27">
        <v>-0.16</v>
      </c>
      <c r="F27">
        <v>-4.5</v>
      </c>
      <c r="G27">
        <v>-0.21</v>
      </c>
      <c r="H27">
        <v>-2.56</v>
      </c>
      <c r="I27">
        <v>-0.4</v>
      </c>
      <c r="J27">
        <v>-34.92</v>
      </c>
      <c r="K27">
        <v>-3.8</v>
      </c>
      <c r="M27">
        <f t="shared" si="0"/>
        <v>-54.760000000000005</v>
      </c>
      <c r="N27" t="s">
        <v>21</v>
      </c>
      <c r="P27" s="10" t="s">
        <v>35</v>
      </c>
      <c r="Q27" s="10" t="s">
        <v>36</v>
      </c>
    </row>
    <row r="28" spans="1:17" x14ac:dyDescent="0.25">
      <c r="A28" s="3">
        <v>2</v>
      </c>
      <c r="B28" s="3">
        <v>0</v>
      </c>
      <c r="C28" s="3">
        <v>52.33</v>
      </c>
      <c r="D28" s="3">
        <v>8.4600000000000009</v>
      </c>
      <c r="E28" s="3">
        <v>0.17</v>
      </c>
      <c r="F28" s="3">
        <v>5.23</v>
      </c>
      <c r="G28" s="3">
        <v>1.01</v>
      </c>
      <c r="H28" s="3">
        <v>2.97</v>
      </c>
      <c r="I28" s="3">
        <v>0.41</v>
      </c>
      <c r="J28" s="3">
        <v>40.56</v>
      </c>
      <c r="K28" s="3">
        <v>4.45</v>
      </c>
      <c r="L28" s="3"/>
      <c r="M28" s="3">
        <f t="shared" si="0"/>
        <v>63.260000000000005</v>
      </c>
      <c r="N28" s="3" t="s">
        <v>21</v>
      </c>
      <c r="O28" t="s">
        <v>30</v>
      </c>
      <c r="P28" s="10">
        <f>SUM(D28:E28)</f>
        <v>8.6300000000000008</v>
      </c>
      <c r="Q28" s="10">
        <f>SUM(F28:K28)</f>
        <v>54.63000000000001</v>
      </c>
    </row>
    <row r="29" spans="1:17" x14ac:dyDescent="0.25">
      <c r="A29">
        <v>2</v>
      </c>
      <c r="B29">
        <v>2.13</v>
      </c>
      <c r="C29">
        <v>54.46</v>
      </c>
      <c r="D29">
        <v>7.97</v>
      </c>
      <c r="E29">
        <v>0.16</v>
      </c>
      <c r="F29">
        <v>4.97</v>
      </c>
      <c r="G29">
        <v>1.01</v>
      </c>
      <c r="H29">
        <v>2.83</v>
      </c>
      <c r="I29">
        <v>0.41</v>
      </c>
      <c r="J29">
        <v>38.58</v>
      </c>
      <c r="K29">
        <v>4.2300000000000004</v>
      </c>
      <c r="M29">
        <f t="shared" si="0"/>
        <v>60.16</v>
      </c>
      <c r="N29" t="s">
        <v>21</v>
      </c>
    </row>
    <row r="30" spans="1:17" x14ac:dyDescent="0.25">
      <c r="A30">
        <v>2</v>
      </c>
      <c r="B30">
        <v>4.25</v>
      </c>
      <c r="C30">
        <v>56.59</v>
      </c>
      <c r="D30">
        <v>7.48</v>
      </c>
      <c r="E30">
        <v>0.15</v>
      </c>
      <c r="F30">
        <v>4.72</v>
      </c>
      <c r="G30">
        <v>1.01</v>
      </c>
      <c r="H30">
        <v>2.68</v>
      </c>
      <c r="I30">
        <v>0.41</v>
      </c>
      <c r="J30">
        <v>36.6</v>
      </c>
      <c r="K30">
        <v>4.01</v>
      </c>
      <c r="M30">
        <f t="shared" si="0"/>
        <v>57.06</v>
      </c>
      <c r="N30" t="s">
        <v>21</v>
      </c>
    </row>
    <row r="31" spans="1:17" x14ac:dyDescent="0.25">
      <c r="A31">
        <v>2</v>
      </c>
      <c r="B31">
        <v>6.38</v>
      </c>
      <c r="C31">
        <v>58.71</v>
      </c>
      <c r="D31">
        <v>6.98</v>
      </c>
      <c r="E31">
        <v>0.14000000000000001</v>
      </c>
      <c r="F31">
        <v>4.46</v>
      </c>
      <c r="G31">
        <v>1.01</v>
      </c>
      <c r="H31">
        <v>2.54</v>
      </c>
      <c r="I31">
        <v>0.41</v>
      </c>
      <c r="J31">
        <v>34.619999999999997</v>
      </c>
      <c r="K31">
        <v>3.8</v>
      </c>
      <c r="M31">
        <f t="shared" si="0"/>
        <v>53.959999999999994</v>
      </c>
      <c r="N31" t="s">
        <v>21</v>
      </c>
    </row>
    <row r="32" spans="1:17" x14ac:dyDescent="0.25">
      <c r="A32">
        <v>2</v>
      </c>
      <c r="B32">
        <v>8.51</v>
      </c>
      <c r="C32">
        <v>60.84</v>
      </c>
      <c r="D32">
        <v>6.49</v>
      </c>
      <c r="E32">
        <v>0.13</v>
      </c>
      <c r="F32">
        <v>4.21</v>
      </c>
      <c r="G32">
        <v>1.01</v>
      </c>
      <c r="H32">
        <v>2.39</v>
      </c>
      <c r="I32">
        <v>0.25</v>
      </c>
      <c r="J32">
        <v>32.64</v>
      </c>
      <c r="K32">
        <v>3.58</v>
      </c>
      <c r="M32">
        <f t="shared" si="0"/>
        <v>50.7</v>
      </c>
      <c r="N32" t="s">
        <v>21</v>
      </c>
    </row>
    <row r="33" spans="1:17" x14ac:dyDescent="0.25">
      <c r="A33">
        <v>2</v>
      </c>
      <c r="B33">
        <v>8.7200000000000006</v>
      </c>
      <c r="C33">
        <v>61.05</v>
      </c>
      <c r="D33">
        <v>6.44</v>
      </c>
      <c r="E33">
        <v>0.13</v>
      </c>
      <c r="F33">
        <v>4.18</v>
      </c>
      <c r="G33">
        <v>1.01</v>
      </c>
      <c r="H33">
        <v>2.38</v>
      </c>
      <c r="I33">
        <v>0.25</v>
      </c>
      <c r="J33">
        <v>32.450000000000003</v>
      </c>
      <c r="K33">
        <v>3.56</v>
      </c>
      <c r="M33">
        <f t="shared" si="0"/>
        <v>50.400000000000006</v>
      </c>
      <c r="N33" t="s">
        <v>21</v>
      </c>
    </row>
    <row r="34" spans="1:17" x14ac:dyDescent="0.25">
      <c r="A34">
        <v>2</v>
      </c>
      <c r="B34">
        <v>12.26</v>
      </c>
      <c r="C34">
        <v>64.59</v>
      </c>
      <c r="D34">
        <v>5.62</v>
      </c>
      <c r="E34">
        <v>0.11</v>
      </c>
      <c r="F34">
        <v>3.76</v>
      </c>
      <c r="G34">
        <v>1.01</v>
      </c>
      <c r="H34">
        <v>2.14</v>
      </c>
      <c r="I34">
        <v>0.25</v>
      </c>
      <c r="J34">
        <v>29.15</v>
      </c>
      <c r="K34">
        <v>3.2</v>
      </c>
      <c r="M34">
        <f t="shared" si="0"/>
        <v>45.24</v>
      </c>
      <c r="N34" t="s">
        <v>21</v>
      </c>
    </row>
    <row r="35" spans="1:17" x14ac:dyDescent="0.25">
      <c r="A35">
        <v>2</v>
      </c>
      <c r="B35">
        <v>16.010000000000002</v>
      </c>
      <c r="C35">
        <v>68.34</v>
      </c>
      <c r="D35">
        <v>4.75</v>
      </c>
      <c r="E35">
        <v>0.1</v>
      </c>
      <c r="F35">
        <v>3.31</v>
      </c>
      <c r="G35">
        <v>1.01</v>
      </c>
      <c r="H35">
        <v>1.88</v>
      </c>
      <c r="I35">
        <v>0.25</v>
      </c>
      <c r="J35">
        <v>25.66</v>
      </c>
      <c r="K35">
        <v>2.82</v>
      </c>
      <c r="M35">
        <f t="shared" si="0"/>
        <v>39.78</v>
      </c>
      <c r="N35" t="s">
        <v>21</v>
      </c>
    </row>
    <row r="36" spans="1:17" x14ac:dyDescent="0.25">
      <c r="A36" s="8">
        <v>2</v>
      </c>
      <c r="B36" s="8">
        <v>17</v>
      </c>
      <c r="C36" s="8">
        <v>69.33</v>
      </c>
      <c r="D36" s="8">
        <v>4.5199999999999996</v>
      </c>
      <c r="E36" s="8">
        <v>0.09</v>
      </c>
      <c r="F36" s="8">
        <v>3.19</v>
      </c>
      <c r="G36" s="8">
        <v>0</v>
      </c>
      <c r="H36" s="8">
        <v>1.81</v>
      </c>
      <c r="I36" s="8">
        <v>0.25</v>
      </c>
      <c r="J36" s="8">
        <v>24.74</v>
      </c>
      <c r="K36" s="8">
        <v>2.71</v>
      </c>
      <c r="L36" s="8"/>
      <c r="M36" s="8">
        <f t="shared" si="0"/>
        <v>37.309999999999995</v>
      </c>
      <c r="N36" s="8" t="s">
        <v>21</v>
      </c>
      <c r="O36" t="s">
        <v>29</v>
      </c>
      <c r="P36" s="10">
        <f>SUM(D36:E36)</f>
        <v>4.6099999999999994</v>
      </c>
      <c r="Q36" s="10">
        <f>SUM(F36:K36)</f>
        <v>32.699999999999996</v>
      </c>
    </row>
    <row r="37" spans="1:17" x14ac:dyDescent="0.25">
      <c r="A37">
        <v>2</v>
      </c>
      <c r="B37">
        <v>17.43</v>
      </c>
      <c r="C37">
        <v>69.77</v>
      </c>
      <c r="D37">
        <v>4.45</v>
      </c>
      <c r="E37">
        <v>0.09</v>
      </c>
      <c r="F37">
        <v>3.14</v>
      </c>
      <c r="G37">
        <v>0</v>
      </c>
      <c r="H37">
        <v>1.78</v>
      </c>
      <c r="I37">
        <v>0.25</v>
      </c>
      <c r="J37">
        <v>24.34</v>
      </c>
      <c r="K37">
        <v>2.67</v>
      </c>
      <c r="M37">
        <f t="shared" si="0"/>
        <v>36.72</v>
      </c>
      <c r="N37" t="s">
        <v>21</v>
      </c>
    </row>
    <row r="38" spans="1:17" x14ac:dyDescent="0.25">
      <c r="A38">
        <v>2</v>
      </c>
      <c r="B38">
        <v>19.760000000000002</v>
      </c>
      <c r="C38">
        <v>72.09</v>
      </c>
      <c r="D38">
        <v>4.05</v>
      </c>
      <c r="E38">
        <v>0.08</v>
      </c>
      <c r="F38">
        <v>2.86</v>
      </c>
      <c r="G38">
        <v>0</v>
      </c>
      <c r="H38">
        <v>1.63</v>
      </c>
      <c r="I38">
        <v>0.25</v>
      </c>
      <c r="J38">
        <v>22.17</v>
      </c>
      <c r="K38">
        <v>2.4300000000000002</v>
      </c>
      <c r="M38">
        <f t="shared" si="0"/>
        <v>33.470000000000006</v>
      </c>
      <c r="N38" t="s">
        <v>21</v>
      </c>
    </row>
    <row r="39" spans="1:17" x14ac:dyDescent="0.25">
      <c r="A39">
        <v>2</v>
      </c>
      <c r="B39">
        <v>23.51</v>
      </c>
      <c r="C39">
        <v>75.84</v>
      </c>
      <c r="D39">
        <v>3.42</v>
      </c>
      <c r="E39">
        <v>7.0000000000000007E-2</v>
      </c>
      <c r="F39">
        <v>2.41</v>
      </c>
      <c r="G39">
        <v>0</v>
      </c>
      <c r="H39">
        <v>1.37</v>
      </c>
      <c r="I39">
        <v>0.08</v>
      </c>
      <c r="J39">
        <v>18.68</v>
      </c>
      <c r="K39">
        <v>2.0499999999999998</v>
      </c>
      <c r="M39">
        <f t="shared" si="0"/>
        <v>28.080000000000002</v>
      </c>
      <c r="N39" t="s">
        <v>21</v>
      </c>
    </row>
    <row r="40" spans="1:17" x14ac:dyDescent="0.25">
      <c r="A40">
        <v>2</v>
      </c>
      <c r="B40">
        <v>26.15</v>
      </c>
      <c r="C40">
        <v>78.48</v>
      </c>
      <c r="D40">
        <v>2.97</v>
      </c>
      <c r="E40">
        <v>0.06</v>
      </c>
      <c r="F40">
        <v>2.09</v>
      </c>
      <c r="G40">
        <v>0</v>
      </c>
      <c r="H40">
        <v>1.19</v>
      </c>
      <c r="I40">
        <v>0.08</v>
      </c>
      <c r="J40">
        <v>16.22</v>
      </c>
      <c r="K40">
        <v>1.78</v>
      </c>
      <c r="M40">
        <f t="shared" si="0"/>
        <v>24.39</v>
      </c>
      <c r="N40" t="s">
        <v>21</v>
      </c>
    </row>
    <row r="41" spans="1:17" x14ac:dyDescent="0.25">
      <c r="A41">
        <v>2</v>
      </c>
      <c r="B41">
        <v>28.51</v>
      </c>
      <c r="C41">
        <v>80.84</v>
      </c>
      <c r="D41">
        <v>2.57</v>
      </c>
      <c r="E41">
        <v>0.05</v>
      </c>
      <c r="F41">
        <v>1.81</v>
      </c>
      <c r="G41">
        <v>0</v>
      </c>
      <c r="H41">
        <v>1.03</v>
      </c>
      <c r="I41">
        <v>0.08</v>
      </c>
      <c r="J41">
        <v>14.03</v>
      </c>
      <c r="K41">
        <v>1.54</v>
      </c>
      <c r="M41">
        <f t="shared" si="0"/>
        <v>21.11</v>
      </c>
      <c r="N41" t="s">
        <v>21</v>
      </c>
    </row>
    <row r="42" spans="1:17" x14ac:dyDescent="0.25">
      <c r="A42">
        <v>2</v>
      </c>
      <c r="B42">
        <v>33.51</v>
      </c>
      <c r="C42">
        <v>85.84</v>
      </c>
      <c r="D42">
        <v>1.71</v>
      </c>
      <c r="E42">
        <v>0.03</v>
      </c>
      <c r="F42">
        <v>1.21</v>
      </c>
      <c r="G42">
        <v>0</v>
      </c>
      <c r="H42">
        <v>0.69</v>
      </c>
      <c r="I42">
        <v>0.08</v>
      </c>
      <c r="J42">
        <v>9.3800000000000008</v>
      </c>
      <c r="K42">
        <v>1.03</v>
      </c>
      <c r="M42">
        <f t="shared" si="0"/>
        <v>14.13</v>
      </c>
      <c r="N42" t="s">
        <v>21</v>
      </c>
    </row>
    <row r="43" spans="1:17" x14ac:dyDescent="0.25">
      <c r="A43">
        <v>2</v>
      </c>
      <c r="B43">
        <v>34.869999999999997</v>
      </c>
      <c r="C43">
        <v>87.2</v>
      </c>
      <c r="D43">
        <v>1.48</v>
      </c>
      <c r="E43">
        <v>0.03</v>
      </c>
      <c r="F43">
        <v>1.05</v>
      </c>
      <c r="G43">
        <v>0</v>
      </c>
      <c r="H43">
        <v>0.59</v>
      </c>
      <c r="I43">
        <v>0.08</v>
      </c>
      <c r="J43">
        <v>8.11</v>
      </c>
      <c r="K43">
        <v>0.89</v>
      </c>
      <c r="M43">
        <f t="shared" si="0"/>
        <v>12.23</v>
      </c>
      <c r="N43" t="s">
        <v>21</v>
      </c>
    </row>
    <row r="44" spans="1:17" x14ac:dyDescent="0.25">
      <c r="A44">
        <v>2</v>
      </c>
      <c r="B44">
        <v>38.51</v>
      </c>
      <c r="C44">
        <v>90.84</v>
      </c>
      <c r="D44">
        <v>0.86</v>
      </c>
      <c r="E44">
        <v>0.02</v>
      </c>
      <c r="F44">
        <v>0.61</v>
      </c>
      <c r="G44">
        <v>0</v>
      </c>
      <c r="H44">
        <v>0.35</v>
      </c>
      <c r="I44">
        <v>0.08</v>
      </c>
      <c r="J44">
        <v>4.72</v>
      </c>
      <c r="K44">
        <v>0.52</v>
      </c>
      <c r="M44">
        <f t="shared" si="0"/>
        <v>7.16</v>
      </c>
      <c r="N44" t="s">
        <v>21</v>
      </c>
    </row>
    <row r="45" spans="1:17" x14ac:dyDescent="0.25">
      <c r="A45">
        <v>2</v>
      </c>
      <c r="B45">
        <v>43.51</v>
      </c>
      <c r="C45">
        <v>95.84</v>
      </c>
      <c r="D45">
        <v>0.01</v>
      </c>
      <c r="E45">
        <v>0</v>
      </c>
      <c r="F45">
        <v>0.01</v>
      </c>
      <c r="G45">
        <v>0</v>
      </c>
      <c r="H45">
        <v>0.01</v>
      </c>
      <c r="I45">
        <v>-0.08</v>
      </c>
      <c r="J45">
        <v>7.0000000000000007E-2</v>
      </c>
      <c r="K45">
        <v>0.01</v>
      </c>
      <c r="M45">
        <f t="shared" si="0"/>
        <v>3.0000000000000006E-2</v>
      </c>
      <c r="N45" t="s">
        <v>21</v>
      </c>
    </row>
    <row r="46" spans="1:17" x14ac:dyDescent="0.25">
      <c r="A46">
        <v>2</v>
      </c>
      <c r="B46">
        <v>43.58</v>
      </c>
      <c r="C46">
        <v>95.92</v>
      </c>
      <c r="D46">
        <v>0</v>
      </c>
      <c r="E46">
        <v>0</v>
      </c>
      <c r="F46">
        <v>0</v>
      </c>
      <c r="G46">
        <v>0</v>
      </c>
      <c r="H46">
        <v>0</v>
      </c>
      <c r="I46">
        <v>-0.08</v>
      </c>
      <c r="J46">
        <v>0</v>
      </c>
      <c r="K46">
        <v>0</v>
      </c>
      <c r="M46">
        <f t="shared" si="0"/>
        <v>-0.08</v>
      </c>
      <c r="N46" t="s">
        <v>21</v>
      </c>
    </row>
    <row r="47" spans="1:17" x14ac:dyDescent="0.25">
      <c r="A47">
        <v>2</v>
      </c>
      <c r="B47">
        <v>48.51</v>
      </c>
      <c r="C47">
        <v>100.84</v>
      </c>
      <c r="D47">
        <v>-0.84</v>
      </c>
      <c r="E47">
        <v>-0.02</v>
      </c>
      <c r="F47">
        <v>-0.59</v>
      </c>
      <c r="G47">
        <v>0</v>
      </c>
      <c r="H47">
        <v>-0.34</v>
      </c>
      <c r="I47">
        <v>-0.08</v>
      </c>
      <c r="J47">
        <v>-4.58</v>
      </c>
      <c r="K47">
        <v>-0.5</v>
      </c>
      <c r="M47">
        <f t="shared" si="0"/>
        <v>-6.95</v>
      </c>
      <c r="N47" t="s">
        <v>21</v>
      </c>
    </row>
    <row r="48" spans="1:17" x14ac:dyDescent="0.25">
      <c r="A48">
        <v>2</v>
      </c>
      <c r="B48">
        <v>52.3</v>
      </c>
      <c r="C48">
        <v>104.63</v>
      </c>
      <c r="D48">
        <v>-1.48</v>
      </c>
      <c r="E48">
        <v>-0.03</v>
      </c>
      <c r="F48">
        <v>-1.05</v>
      </c>
      <c r="G48">
        <v>0</v>
      </c>
      <c r="H48">
        <v>-0.59</v>
      </c>
      <c r="I48">
        <v>-0.08</v>
      </c>
      <c r="J48">
        <v>-8.11</v>
      </c>
      <c r="K48">
        <v>-0.89</v>
      </c>
      <c r="M48">
        <f t="shared" si="0"/>
        <v>-12.23</v>
      </c>
      <c r="N48" t="s">
        <v>21</v>
      </c>
    </row>
    <row r="49" spans="1:14" x14ac:dyDescent="0.25">
      <c r="A49">
        <v>2</v>
      </c>
      <c r="B49">
        <v>53.51</v>
      </c>
      <c r="C49">
        <v>105.84</v>
      </c>
      <c r="D49">
        <v>-1.69</v>
      </c>
      <c r="E49">
        <v>-0.03</v>
      </c>
      <c r="F49">
        <v>-1.19</v>
      </c>
      <c r="G49">
        <v>0</v>
      </c>
      <c r="H49">
        <v>-0.68</v>
      </c>
      <c r="I49">
        <v>-0.08</v>
      </c>
      <c r="J49">
        <v>-9.24</v>
      </c>
      <c r="K49">
        <v>-1.01</v>
      </c>
      <c r="M49">
        <f t="shared" si="0"/>
        <v>-13.92</v>
      </c>
      <c r="N49" t="s">
        <v>21</v>
      </c>
    </row>
    <row r="50" spans="1:14" x14ac:dyDescent="0.25">
      <c r="A50">
        <v>2</v>
      </c>
      <c r="B50">
        <v>58.51</v>
      </c>
      <c r="C50">
        <v>110.84</v>
      </c>
      <c r="D50">
        <v>-2.54</v>
      </c>
      <c r="E50">
        <v>-0.05</v>
      </c>
      <c r="F50">
        <v>-1.79</v>
      </c>
      <c r="G50">
        <v>0</v>
      </c>
      <c r="H50">
        <v>-1.02</v>
      </c>
      <c r="I50">
        <v>-0.08</v>
      </c>
      <c r="J50">
        <v>-13.89</v>
      </c>
      <c r="K50">
        <v>-1.52</v>
      </c>
      <c r="M50">
        <f t="shared" si="0"/>
        <v>-20.89</v>
      </c>
      <c r="N50" t="s">
        <v>21</v>
      </c>
    </row>
    <row r="51" spans="1:14" x14ac:dyDescent="0.25">
      <c r="A51">
        <v>2</v>
      </c>
      <c r="B51">
        <v>61.02</v>
      </c>
      <c r="C51">
        <v>113.35</v>
      </c>
      <c r="D51">
        <v>-2.97</v>
      </c>
      <c r="E51">
        <v>-0.06</v>
      </c>
      <c r="F51">
        <v>-2.09</v>
      </c>
      <c r="G51">
        <v>0</v>
      </c>
      <c r="H51">
        <v>-1.19</v>
      </c>
      <c r="I51">
        <v>-0.08</v>
      </c>
      <c r="J51">
        <v>-16.22</v>
      </c>
      <c r="K51">
        <v>-1.78</v>
      </c>
      <c r="M51">
        <f t="shared" si="0"/>
        <v>-24.39</v>
      </c>
      <c r="N51" t="s">
        <v>21</v>
      </c>
    </row>
    <row r="52" spans="1:14" x14ac:dyDescent="0.25">
      <c r="A52">
        <v>2</v>
      </c>
      <c r="B52">
        <v>63.51</v>
      </c>
      <c r="C52">
        <v>115.84</v>
      </c>
      <c r="D52">
        <v>-3.39</v>
      </c>
      <c r="E52">
        <v>-7.0000000000000007E-2</v>
      </c>
      <c r="F52">
        <v>-2.39</v>
      </c>
      <c r="G52">
        <v>0</v>
      </c>
      <c r="H52">
        <v>-1.36</v>
      </c>
      <c r="I52">
        <v>-0.25</v>
      </c>
      <c r="J52">
        <v>-18.54</v>
      </c>
      <c r="K52">
        <v>-2.0299999999999998</v>
      </c>
      <c r="M52">
        <f t="shared" si="0"/>
        <v>-28.03</v>
      </c>
      <c r="N52" t="s">
        <v>21</v>
      </c>
    </row>
    <row r="53" spans="1:14" x14ac:dyDescent="0.25">
      <c r="A53">
        <v>2</v>
      </c>
      <c r="B53">
        <v>67.260000000000005</v>
      </c>
      <c r="C53">
        <v>119.59</v>
      </c>
      <c r="D53">
        <v>-4.03</v>
      </c>
      <c r="E53">
        <v>-0.08</v>
      </c>
      <c r="F53">
        <v>-2.84</v>
      </c>
      <c r="G53">
        <v>0</v>
      </c>
      <c r="H53">
        <v>-1.62</v>
      </c>
      <c r="I53">
        <v>-0.25</v>
      </c>
      <c r="J53">
        <v>-22.03</v>
      </c>
      <c r="K53">
        <v>-2.42</v>
      </c>
      <c r="M53">
        <f t="shared" si="0"/>
        <v>-33.270000000000003</v>
      </c>
      <c r="N53" t="s">
        <v>21</v>
      </c>
    </row>
    <row r="54" spans="1:14" x14ac:dyDescent="0.25">
      <c r="A54">
        <v>2</v>
      </c>
      <c r="B54">
        <v>69.73</v>
      </c>
      <c r="C54">
        <v>122.07</v>
      </c>
      <c r="D54">
        <v>-4.45</v>
      </c>
      <c r="E54">
        <v>-0.09</v>
      </c>
      <c r="F54">
        <v>-3.14</v>
      </c>
      <c r="G54">
        <v>0</v>
      </c>
      <c r="H54">
        <v>-1.78</v>
      </c>
      <c r="I54">
        <v>-0.25</v>
      </c>
      <c r="J54">
        <v>-24.34</v>
      </c>
      <c r="K54">
        <v>-2.67</v>
      </c>
      <c r="M54">
        <f t="shared" si="0"/>
        <v>-36.72</v>
      </c>
      <c r="N54" t="s">
        <v>21</v>
      </c>
    </row>
    <row r="55" spans="1:14" x14ac:dyDescent="0.25">
      <c r="A55">
        <v>2</v>
      </c>
      <c r="B55">
        <v>70.17</v>
      </c>
      <c r="C55">
        <v>122.5</v>
      </c>
      <c r="D55">
        <v>-4.5199999999999996</v>
      </c>
      <c r="E55">
        <v>-0.09</v>
      </c>
      <c r="F55">
        <v>-3.19</v>
      </c>
      <c r="G55">
        <v>-1.01</v>
      </c>
      <c r="H55">
        <v>-1.81</v>
      </c>
      <c r="I55">
        <v>-0.25</v>
      </c>
      <c r="J55">
        <v>-24.74</v>
      </c>
      <c r="K55">
        <v>-2.71</v>
      </c>
      <c r="M55">
        <f t="shared" si="0"/>
        <v>-38.32</v>
      </c>
      <c r="N55" t="s">
        <v>21</v>
      </c>
    </row>
    <row r="56" spans="1:14" x14ac:dyDescent="0.25">
      <c r="A56">
        <v>2</v>
      </c>
      <c r="B56">
        <v>71.010000000000005</v>
      </c>
      <c r="C56">
        <v>123.34</v>
      </c>
      <c r="D56">
        <v>-4.72</v>
      </c>
      <c r="E56">
        <v>-0.09</v>
      </c>
      <c r="F56">
        <v>-3.29</v>
      </c>
      <c r="G56">
        <v>-1.01</v>
      </c>
      <c r="H56">
        <v>-1.87</v>
      </c>
      <c r="I56">
        <v>-0.25</v>
      </c>
      <c r="J56">
        <v>-25.52</v>
      </c>
      <c r="K56">
        <v>-2.8</v>
      </c>
      <c r="M56">
        <f t="shared" si="0"/>
        <v>-39.549999999999997</v>
      </c>
      <c r="N56" t="s">
        <v>21</v>
      </c>
    </row>
    <row r="57" spans="1:14" x14ac:dyDescent="0.25">
      <c r="A57">
        <v>2</v>
      </c>
      <c r="B57">
        <v>74.760000000000005</v>
      </c>
      <c r="C57">
        <v>127.09</v>
      </c>
      <c r="D57">
        <v>-5.59</v>
      </c>
      <c r="E57">
        <v>-0.11</v>
      </c>
      <c r="F57">
        <v>-3.74</v>
      </c>
      <c r="G57">
        <v>-1.01</v>
      </c>
      <c r="H57">
        <v>-2.13</v>
      </c>
      <c r="I57">
        <v>-0.25</v>
      </c>
      <c r="J57">
        <v>-29.01</v>
      </c>
      <c r="K57">
        <v>-3.18</v>
      </c>
      <c r="M57">
        <f t="shared" si="0"/>
        <v>-45.02</v>
      </c>
      <c r="N57" t="s">
        <v>21</v>
      </c>
    </row>
    <row r="58" spans="1:14" x14ac:dyDescent="0.25">
      <c r="A58">
        <v>2</v>
      </c>
      <c r="B58">
        <v>78.45</v>
      </c>
      <c r="C58">
        <v>130.78</v>
      </c>
      <c r="D58">
        <v>-6.44</v>
      </c>
      <c r="E58">
        <v>-0.13</v>
      </c>
      <c r="F58">
        <v>-4.18</v>
      </c>
      <c r="G58">
        <v>-1.01</v>
      </c>
      <c r="H58">
        <v>-2.38</v>
      </c>
      <c r="I58">
        <v>-0.25</v>
      </c>
      <c r="J58">
        <v>-32.450000000000003</v>
      </c>
      <c r="K58">
        <v>-3.56</v>
      </c>
      <c r="M58">
        <f t="shared" si="0"/>
        <v>-50.400000000000006</v>
      </c>
      <c r="N58" t="s">
        <v>21</v>
      </c>
    </row>
    <row r="59" spans="1:14" x14ac:dyDescent="0.25">
      <c r="A59">
        <v>2</v>
      </c>
      <c r="B59">
        <v>78.510000000000005</v>
      </c>
      <c r="C59">
        <v>130.84</v>
      </c>
      <c r="D59">
        <v>-6.46</v>
      </c>
      <c r="E59">
        <v>-0.13</v>
      </c>
      <c r="F59">
        <v>-4.1900000000000004</v>
      </c>
      <c r="G59">
        <v>-1.01</v>
      </c>
      <c r="H59">
        <v>-2.38</v>
      </c>
      <c r="I59">
        <v>-0.41</v>
      </c>
      <c r="J59">
        <v>-32.5</v>
      </c>
      <c r="K59">
        <v>-3.57</v>
      </c>
      <c r="M59">
        <f t="shared" si="0"/>
        <v>-50.65</v>
      </c>
      <c r="N59" t="s">
        <v>21</v>
      </c>
    </row>
    <row r="60" spans="1:14" x14ac:dyDescent="0.25">
      <c r="A60">
        <v>2</v>
      </c>
      <c r="B60">
        <v>80.67</v>
      </c>
      <c r="C60">
        <v>133.01</v>
      </c>
      <c r="D60">
        <v>-6.96</v>
      </c>
      <c r="E60">
        <v>-0.14000000000000001</v>
      </c>
      <c r="F60">
        <v>-4.45</v>
      </c>
      <c r="G60">
        <v>-1.01</v>
      </c>
      <c r="H60">
        <v>-2.5299999999999998</v>
      </c>
      <c r="I60">
        <v>-0.41</v>
      </c>
      <c r="J60">
        <v>-34.520000000000003</v>
      </c>
      <c r="K60">
        <v>-3.79</v>
      </c>
      <c r="M60">
        <f t="shared" si="0"/>
        <v>-53.81</v>
      </c>
      <c r="N60" t="s">
        <v>21</v>
      </c>
    </row>
    <row r="61" spans="1:14" x14ac:dyDescent="0.25">
      <c r="A61">
        <v>2</v>
      </c>
      <c r="B61">
        <v>82.84</v>
      </c>
      <c r="C61">
        <v>135.16999999999999</v>
      </c>
      <c r="D61">
        <v>-7.46</v>
      </c>
      <c r="E61">
        <v>-0.15</v>
      </c>
      <c r="F61">
        <v>-4.71</v>
      </c>
      <c r="G61">
        <v>-1.01</v>
      </c>
      <c r="H61">
        <v>-2.68</v>
      </c>
      <c r="I61">
        <v>-0.41</v>
      </c>
      <c r="J61">
        <v>-36.53</v>
      </c>
      <c r="K61">
        <v>-4.01</v>
      </c>
      <c r="M61">
        <f t="shared" si="0"/>
        <v>-56.96</v>
      </c>
      <c r="N61" t="s">
        <v>21</v>
      </c>
    </row>
    <row r="62" spans="1:14" x14ac:dyDescent="0.25">
      <c r="A62">
        <v>2</v>
      </c>
      <c r="B62">
        <v>85</v>
      </c>
      <c r="C62">
        <v>137.34</v>
      </c>
      <c r="D62">
        <v>-7.96</v>
      </c>
      <c r="E62">
        <v>-0.16</v>
      </c>
      <c r="F62">
        <v>-4.97</v>
      </c>
      <c r="G62">
        <v>-1.01</v>
      </c>
      <c r="H62">
        <v>-2.83</v>
      </c>
      <c r="I62">
        <v>-0.41</v>
      </c>
      <c r="J62">
        <v>-38.549999999999997</v>
      </c>
      <c r="K62">
        <v>-4.2300000000000004</v>
      </c>
      <c r="M62">
        <f t="shared" si="0"/>
        <v>-60.120000000000005</v>
      </c>
      <c r="N62" t="s">
        <v>21</v>
      </c>
    </row>
    <row r="63" spans="1:14" x14ac:dyDescent="0.25">
      <c r="A63">
        <v>2</v>
      </c>
      <c r="B63">
        <v>87.17</v>
      </c>
      <c r="C63">
        <v>139.5</v>
      </c>
      <c r="D63">
        <v>-8.4600000000000009</v>
      </c>
      <c r="E63">
        <v>-0.17</v>
      </c>
      <c r="F63">
        <v>-5.23</v>
      </c>
      <c r="G63">
        <v>-1.01</v>
      </c>
      <c r="H63">
        <v>-2.97</v>
      </c>
      <c r="I63">
        <v>-0.41</v>
      </c>
      <c r="J63">
        <v>-40.56</v>
      </c>
      <c r="K63">
        <v>-4.45</v>
      </c>
      <c r="M63">
        <f t="shared" si="0"/>
        <v>-63.260000000000005</v>
      </c>
      <c r="N63" t="s">
        <v>21</v>
      </c>
    </row>
    <row r="64" spans="1:14" x14ac:dyDescent="0.25">
      <c r="A64">
        <v>3</v>
      </c>
      <c r="B64">
        <v>0</v>
      </c>
      <c r="C64">
        <v>139.5</v>
      </c>
      <c r="D64">
        <v>8.2100000000000009</v>
      </c>
      <c r="E64">
        <v>0.16</v>
      </c>
      <c r="F64">
        <v>4.5</v>
      </c>
      <c r="G64">
        <v>0.21</v>
      </c>
      <c r="H64">
        <v>2.56</v>
      </c>
      <c r="I64">
        <v>0.4</v>
      </c>
      <c r="J64">
        <v>34.92</v>
      </c>
      <c r="K64">
        <v>3.8</v>
      </c>
      <c r="M64">
        <f t="shared" si="0"/>
        <v>54.760000000000005</v>
      </c>
      <c r="N64" t="s">
        <v>21</v>
      </c>
    </row>
    <row r="65" spans="1:14" x14ac:dyDescent="0.25">
      <c r="A65">
        <v>3</v>
      </c>
      <c r="B65">
        <v>1.59</v>
      </c>
      <c r="C65">
        <v>141.09</v>
      </c>
      <c r="D65">
        <v>7.84</v>
      </c>
      <c r="E65">
        <v>0.16</v>
      </c>
      <c r="F65">
        <v>4.3099999999999996</v>
      </c>
      <c r="G65">
        <v>0.21</v>
      </c>
      <c r="H65">
        <v>2.4500000000000002</v>
      </c>
      <c r="I65">
        <v>0.4</v>
      </c>
      <c r="J65">
        <v>33.450000000000003</v>
      </c>
      <c r="K65">
        <v>3.64</v>
      </c>
      <c r="M65">
        <f t="shared" si="0"/>
        <v>52.46</v>
      </c>
      <c r="N65" t="s">
        <v>21</v>
      </c>
    </row>
    <row r="66" spans="1:14" x14ac:dyDescent="0.25">
      <c r="A66">
        <v>3</v>
      </c>
      <c r="B66">
        <v>3.17</v>
      </c>
      <c r="C66">
        <v>142.66999999999999</v>
      </c>
      <c r="D66">
        <v>7.47</v>
      </c>
      <c r="E66">
        <v>0.15</v>
      </c>
      <c r="F66">
        <v>4.12</v>
      </c>
      <c r="G66">
        <v>0.21</v>
      </c>
      <c r="H66">
        <v>2.34</v>
      </c>
      <c r="I66">
        <v>0.4</v>
      </c>
      <c r="J66">
        <v>31.97</v>
      </c>
      <c r="K66">
        <v>3.48</v>
      </c>
      <c r="M66">
        <f t="shared" si="0"/>
        <v>50.139999999999993</v>
      </c>
      <c r="N66" t="s">
        <v>21</v>
      </c>
    </row>
    <row r="67" spans="1:14" x14ac:dyDescent="0.25">
      <c r="A67">
        <v>3</v>
      </c>
      <c r="B67">
        <v>4.76</v>
      </c>
      <c r="C67">
        <v>144.26</v>
      </c>
      <c r="D67">
        <v>7.11</v>
      </c>
      <c r="E67">
        <v>0.14000000000000001</v>
      </c>
      <c r="F67">
        <v>3.93</v>
      </c>
      <c r="G67">
        <v>0.21</v>
      </c>
      <c r="H67">
        <v>2.2400000000000002</v>
      </c>
      <c r="I67">
        <v>0.4</v>
      </c>
      <c r="J67">
        <v>30.5</v>
      </c>
      <c r="K67">
        <v>3.32</v>
      </c>
      <c r="M67">
        <f t="shared" ref="M67:M89" si="1">SUM(D67:K67)</f>
        <v>47.85</v>
      </c>
      <c r="N67" t="s">
        <v>21</v>
      </c>
    </row>
    <row r="68" spans="1:14" x14ac:dyDescent="0.25">
      <c r="A68">
        <v>3</v>
      </c>
      <c r="B68">
        <v>5.23</v>
      </c>
      <c r="C68">
        <v>144.72999999999999</v>
      </c>
      <c r="D68">
        <v>7</v>
      </c>
      <c r="E68">
        <v>0.14000000000000001</v>
      </c>
      <c r="F68">
        <v>3.87</v>
      </c>
      <c r="G68">
        <v>0.21</v>
      </c>
      <c r="H68">
        <v>2.2000000000000002</v>
      </c>
      <c r="I68">
        <v>0.4</v>
      </c>
      <c r="J68">
        <v>30.05</v>
      </c>
      <c r="K68">
        <v>3.27</v>
      </c>
      <c r="M68">
        <f t="shared" si="1"/>
        <v>47.140000000000008</v>
      </c>
      <c r="N68" t="s">
        <v>21</v>
      </c>
    </row>
    <row r="69" spans="1:14" x14ac:dyDescent="0.25">
      <c r="A69">
        <v>3</v>
      </c>
      <c r="B69">
        <v>6.34</v>
      </c>
      <c r="C69">
        <v>145.84</v>
      </c>
      <c r="D69">
        <v>6.74</v>
      </c>
      <c r="E69">
        <v>0.13</v>
      </c>
      <c r="F69">
        <v>3.74</v>
      </c>
      <c r="G69">
        <v>0.21</v>
      </c>
      <c r="H69">
        <v>2.13</v>
      </c>
      <c r="I69">
        <v>0.24</v>
      </c>
      <c r="J69">
        <v>29.02</v>
      </c>
      <c r="K69">
        <v>3.16</v>
      </c>
      <c r="M69">
        <f t="shared" si="1"/>
        <v>45.370000000000005</v>
      </c>
      <c r="N69" t="s">
        <v>21</v>
      </c>
    </row>
    <row r="70" spans="1:14" x14ac:dyDescent="0.25">
      <c r="A70">
        <v>3</v>
      </c>
      <c r="B70">
        <v>10.09</v>
      </c>
      <c r="C70">
        <v>149.59</v>
      </c>
      <c r="D70">
        <v>5.87</v>
      </c>
      <c r="E70">
        <v>0.12</v>
      </c>
      <c r="F70">
        <v>3.29</v>
      </c>
      <c r="G70">
        <v>0.21</v>
      </c>
      <c r="H70">
        <v>1.87</v>
      </c>
      <c r="I70">
        <v>0.24</v>
      </c>
      <c r="J70">
        <v>25.53</v>
      </c>
      <c r="K70">
        <v>2.77</v>
      </c>
      <c r="M70">
        <f t="shared" si="1"/>
        <v>39.900000000000006</v>
      </c>
      <c r="N70" t="s">
        <v>21</v>
      </c>
    </row>
    <row r="71" spans="1:14" x14ac:dyDescent="0.25">
      <c r="A71">
        <v>3</v>
      </c>
      <c r="B71">
        <v>10.47</v>
      </c>
      <c r="C71">
        <v>149.97</v>
      </c>
      <c r="D71">
        <v>5.78</v>
      </c>
      <c r="E71">
        <v>0.12</v>
      </c>
      <c r="F71">
        <v>3.25</v>
      </c>
      <c r="G71">
        <v>0.21</v>
      </c>
      <c r="H71">
        <v>1.85</v>
      </c>
      <c r="I71">
        <v>0.24</v>
      </c>
      <c r="J71">
        <v>25.18</v>
      </c>
      <c r="K71">
        <v>2.74</v>
      </c>
      <c r="M71">
        <f t="shared" si="1"/>
        <v>39.370000000000005</v>
      </c>
      <c r="N71" t="s">
        <v>21</v>
      </c>
    </row>
    <row r="72" spans="1:14" x14ac:dyDescent="0.25">
      <c r="A72">
        <v>3</v>
      </c>
      <c r="B72">
        <v>13.84</v>
      </c>
      <c r="C72">
        <v>153.34</v>
      </c>
      <c r="D72">
        <v>5</v>
      </c>
      <c r="E72">
        <v>0.1</v>
      </c>
      <c r="F72">
        <v>2.84</v>
      </c>
      <c r="G72">
        <v>0.21</v>
      </c>
      <c r="H72">
        <v>1.62</v>
      </c>
      <c r="I72">
        <v>0.24</v>
      </c>
      <c r="J72">
        <v>22.04</v>
      </c>
      <c r="K72">
        <v>2.39</v>
      </c>
      <c r="M72">
        <f t="shared" si="1"/>
        <v>34.44</v>
      </c>
      <c r="N72" t="s">
        <v>21</v>
      </c>
    </row>
    <row r="73" spans="1:14" x14ac:dyDescent="0.25">
      <c r="A73">
        <v>3</v>
      </c>
      <c r="B73">
        <v>15.7</v>
      </c>
      <c r="C73">
        <v>155.19999999999999</v>
      </c>
      <c r="D73">
        <v>4.57</v>
      </c>
      <c r="E73">
        <v>0.09</v>
      </c>
      <c r="F73">
        <v>2.62</v>
      </c>
      <c r="G73">
        <v>0.21</v>
      </c>
      <c r="H73">
        <v>1.49</v>
      </c>
      <c r="I73">
        <v>0.24</v>
      </c>
      <c r="J73">
        <v>20.309999999999999</v>
      </c>
      <c r="K73">
        <v>2.2000000000000002</v>
      </c>
      <c r="M73">
        <f t="shared" si="1"/>
        <v>31.73</v>
      </c>
      <c r="N73" t="s">
        <v>21</v>
      </c>
    </row>
    <row r="74" spans="1:14" x14ac:dyDescent="0.25">
      <c r="A74">
        <v>3</v>
      </c>
      <c r="B74">
        <v>17.59</v>
      </c>
      <c r="C74">
        <v>157.09</v>
      </c>
      <c r="D74">
        <v>4.13</v>
      </c>
      <c r="E74">
        <v>0.08</v>
      </c>
      <c r="F74">
        <v>2.39</v>
      </c>
      <c r="G74">
        <v>0.21</v>
      </c>
      <c r="H74">
        <v>1.36</v>
      </c>
      <c r="I74">
        <v>0.24</v>
      </c>
      <c r="J74">
        <v>18.55</v>
      </c>
      <c r="K74">
        <v>2.0099999999999998</v>
      </c>
      <c r="M74">
        <f t="shared" si="1"/>
        <v>28.97</v>
      </c>
      <c r="N74" t="s">
        <v>21</v>
      </c>
    </row>
    <row r="75" spans="1:14" x14ac:dyDescent="0.25">
      <c r="A75">
        <v>3</v>
      </c>
      <c r="B75">
        <v>20.93</v>
      </c>
      <c r="C75">
        <v>160.43</v>
      </c>
      <c r="D75">
        <v>3.36</v>
      </c>
      <c r="E75">
        <v>7.0000000000000007E-2</v>
      </c>
      <c r="F75">
        <v>1.99</v>
      </c>
      <c r="G75">
        <v>0.21</v>
      </c>
      <c r="H75">
        <v>1.1299999999999999</v>
      </c>
      <c r="I75">
        <v>0.24</v>
      </c>
      <c r="J75">
        <v>15.44</v>
      </c>
      <c r="K75">
        <v>1.67</v>
      </c>
      <c r="M75">
        <f t="shared" si="1"/>
        <v>24.11</v>
      </c>
      <c r="N75" t="s">
        <v>21</v>
      </c>
    </row>
    <row r="76" spans="1:14" x14ac:dyDescent="0.25">
      <c r="A76">
        <v>3</v>
      </c>
      <c r="B76">
        <v>21.34</v>
      </c>
      <c r="C76">
        <v>160.84</v>
      </c>
      <c r="D76">
        <v>3.26</v>
      </c>
      <c r="E76">
        <v>7.0000000000000007E-2</v>
      </c>
      <c r="F76">
        <v>1.94</v>
      </c>
      <c r="G76">
        <v>0.21</v>
      </c>
      <c r="H76">
        <v>1.1000000000000001</v>
      </c>
      <c r="I76">
        <v>7.0000000000000007E-2</v>
      </c>
      <c r="J76">
        <v>15.06</v>
      </c>
      <c r="K76">
        <v>1.63</v>
      </c>
      <c r="M76">
        <f t="shared" si="1"/>
        <v>23.34</v>
      </c>
      <c r="N76" t="s">
        <v>21</v>
      </c>
    </row>
    <row r="77" spans="1:14" x14ac:dyDescent="0.25">
      <c r="A77">
        <v>3</v>
      </c>
      <c r="B77">
        <v>25.09</v>
      </c>
      <c r="C77">
        <v>164.59</v>
      </c>
      <c r="D77">
        <v>2.39</v>
      </c>
      <c r="E77">
        <v>0.05</v>
      </c>
      <c r="F77">
        <v>1.49</v>
      </c>
      <c r="G77">
        <v>0.21</v>
      </c>
      <c r="H77">
        <v>0.85</v>
      </c>
      <c r="I77">
        <v>7.0000000000000007E-2</v>
      </c>
      <c r="J77">
        <v>11.57</v>
      </c>
      <c r="K77">
        <v>1.24</v>
      </c>
      <c r="M77">
        <f t="shared" si="1"/>
        <v>17.869999999999997</v>
      </c>
      <c r="N77" t="s">
        <v>21</v>
      </c>
    </row>
    <row r="78" spans="1:14" x14ac:dyDescent="0.25">
      <c r="A78">
        <v>3</v>
      </c>
      <c r="B78">
        <v>26.17</v>
      </c>
      <c r="C78">
        <v>165.67</v>
      </c>
      <c r="D78">
        <v>2.15</v>
      </c>
      <c r="E78">
        <v>0.04</v>
      </c>
      <c r="F78">
        <v>1.36</v>
      </c>
      <c r="G78">
        <v>0.21</v>
      </c>
      <c r="H78">
        <v>0.78</v>
      </c>
      <c r="I78">
        <v>7.0000000000000007E-2</v>
      </c>
      <c r="J78">
        <v>10.57</v>
      </c>
      <c r="K78">
        <v>1.1299999999999999</v>
      </c>
      <c r="M78">
        <f t="shared" si="1"/>
        <v>16.309999999999999</v>
      </c>
      <c r="N78" t="s">
        <v>21</v>
      </c>
    </row>
    <row r="79" spans="1:14" x14ac:dyDescent="0.25">
      <c r="A79">
        <v>3</v>
      </c>
      <c r="B79">
        <v>28.84</v>
      </c>
      <c r="C79">
        <v>168.34</v>
      </c>
      <c r="D79">
        <v>1.53</v>
      </c>
      <c r="E79">
        <v>0.03</v>
      </c>
      <c r="F79">
        <v>1.04</v>
      </c>
      <c r="G79">
        <v>0.21</v>
      </c>
      <c r="H79">
        <v>0.59</v>
      </c>
      <c r="I79">
        <v>7.0000000000000007E-2</v>
      </c>
      <c r="J79">
        <v>8.08</v>
      </c>
      <c r="K79">
        <v>0.86</v>
      </c>
      <c r="M79">
        <f t="shared" si="1"/>
        <v>12.41</v>
      </c>
      <c r="N79" t="s">
        <v>21</v>
      </c>
    </row>
    <row r="80" spans="1:14" x14ac:dyDescent="0.25">
      <c r="A80">
        <v>3</v>
      </c>
      <c r="B80">
        <v>31.4</v>
      </c>
      <c r="C80">
        <v>170.9</v>
      </c>
      <c r="D80">
        <v>0.93</v>
      </c>
      <c r="E80">
        <v>0.02</v>
      </c>
      <c r="F80">
        <v>0.73</v>
      </c>
      <c r="G80">
        <v>0.21</v>
      </c>
      <c r="H80">
        <v>0.42</v>
      </c>
      <c r="I80">
        <v>7.0000000000000007E-2</v>
      </c>
      <c r="J80">
        <v>5.7</v>
      </c>
      <c r="K80">
        <v>0.6</v>
      </c>
      <c r="M80">
        <f t="shared" si="1"/>
        <v>8.68</v>
      </c>
      <c r="N80" t="s">
        <v>21</v>
      </c>
    </row>
    <row r="81" spans="1:14" x14ac:dyDescent="0.25">
      <c r="A81">
        <v>3</v>
      </c>
      <c r="B81">
        <v>32.590000000000003</v>
      </c>
      <c r="C81">
        <v>172.09</v>
      </c>
      <c r="D81">
        <v>0.66</v>
      </c>
      <c r="E81">
        <v>0.01</v>
      </c>
      <c r="F81">
        <v>0.59</v>
      </c>
      <c r="G81">
        <v>0.21</v>
      </c>
      <c r="H81">
        <v>0.34</v>
      </c>
      <c r="I81">
        <v>7.0000000000000007E-2</v>
      </c>
      <c r="J81">
        <v>4.59</v>
      </c>
      <c r="K81">
        <v>0.48</v>
      </c>
      <c r="M81">
        <f t="shared" si="1"/>
        <v>6.9499999999999993</v>
      </c>
      <c r="N81" t="s">
        <v>21</v>
      </c>
    </row>
    <row r="82" spans="1:14" x14ac:dyDescent="0.25">
      <c r="A82">
        <v>3</v>
      </c>
      <c r="B82">
        <v>36.340000000000003</v>
      </c>
      <c r="C82">
        <v>175.84</v>
      </c>
      <c r="D82">
        <v>-0.21</v>
      </c>
      <c r="E82">
        <v>0</v>
      </c>
      <c r="F82">
        <v>0.14000000000000001</v>
      </c>
      <c r="G82">
        <v>0.21</v>
      </c>
      <c r="H82">
        <v>0.08</v>
      </c>
      <c r="I82">
        <v>-0.09</v>
      </c>
      <c r="J82">
        <v>1.1000000000000001</v>
      </c>
      <c r="K82">
        <v>0.1</v>
      </c>
      <c r="M82">
        <f t="shared" si="1"/>
        <v>1.3300000000000003</v>
      </c>
      <c r="N82" t="s">
        <v>21</v>
      </c>
    </row>
    <row r="83" spans="1:14" x14ac:dyDescent="0.25">
      <c r="A83">
        <v>3</v>
      </c>
      <c r="B83">
        <v>36.630000000000003</v>
      </c>
      <c r="C83">
        <v>176.13</v>
      </c>
      <c r="D83">
        <v>-0.28000000000000003</v>
      </c>
      <c r="E83">
        <v>-0.01</v>
      </c>
      <c r="F83">
        <v>0.11</v>
      </c>
      <c r="G83">
        <v>0.21</v>
      </c>
      <c r="H83">
        <v>0.06</v>
      </c>
      <c r="I83">
        <v>-0.09</v>
      </c>
      <c r="J83">
        <v>0.83</v>
      </c>
      <c r="K83">
        <v>7.0000000000000007E-2</v>
      </c>
      <c r="M83">
        <f t="shared" si="1"/>
        <v>0.89999999999999991</v>
      </c>
      <c r="N83" t="s">
        <v>21</v>
      </c>
    </row>
    <row r="84" spans="1:14" x14ac:dyDescent="0.25">
      <c r="A84">
        <v>3</v>
      </c>
      <c r="B84">
        <v>40.340000000000003</v>
      </c>
      <c r="C84">
        <v>179.84</v>
      </c>
      <c r="D84">
        <v>-1.1399999999999999</v>
      </c>
      <c r="E84">
        <v>-0.02</v>
      </c>
      <c r="F84">
        <v>-0.34</v>
      </c>
      <c r="G84">
        <v>0.21</v>
      </c>
      <c r="H84">
        <v>-0.19</v>
      </c>
      <c r="I84">
        <v>-0.09</v>
      </c>
      <c r="J84">
        <v>-2.62</v>
      </c>
      <c r="K84">
        <v>-0.31</v>
      </c>
      <c r="M84">
        <f t="shared" si="1"/>
        <v>-4.5</v>
      </c>
      <c r="N84" t="s">
        <v>21</v>
      </c>
    </row>
    <row r="85" spans="1:14" x14ac:dyDescent="0.25">
      <c r="A85">
        <v>3</v>
      </c>
      <c r="B85">
        <v>41.87</v>
      </c>
      <c r="C85">
        <v>181.37</v>
      </c>
      <c r="D85">
        <v>-1.49</v>
      </c>
      <c r="E85">
        <v>-0.03</v>
      </c>
      <c r="F85">
        <v>-0.52</v>
      </c>
      <c r="G85">
        <v>0.21</v>
      </c>
      <c r="H85">
        <v>-0.3</v>
      </c>
      <c r="I85">
        <v>-0.09</v>
      </c>
      <c r="J85">
        <v>-4.04</v>
      </c>
      <c r="K85">
        <v>-0.47</v>
      </c>
      <c r="M85">
        <f t="shared" si="1"/>
        <v>-6.7299999999999995</v>
      </c>
      <c r="N85" t="s">
        <v>21</v>
      </c>
    </row>
    <row r="86" spans="1:14" x14ac:dyDescent="0.25">
      <c r="A86">
        <v>3</v>
      </c>
      <c r="B86">
        <v>44.34</v>
      </c>
      <c r="C86">
        <v>183.84</v>
      </c>
      <c r="D86">
        <v>-2.0699999999999998</v>
      </c>
      <c r="E86">
        <v>-0.04</v>
      </c>
      <c r="F86">
        <v>-0.82</v>
      </c>
      <c r="G86">
        <v>0.21</v>
      </c>
      <c r="H86">
        <v>-0.46</v>
      </c>
      <c r="I86">
        <v>-0.09</v>
      </c>
      <c r="J86">
        <v>-6.34</v>
      </c>
      <c r="K86">
        <v>-0.72</v>
      </c>
      <c r="M86">
        <f t="shared" si="1"/>
        <v>-10.33</v>
      </c>
      <c r="N86" t="s">
        <v>21</v>
      </c>
    </row>
    <row r="87" spans="1:14" x14ac:dyDescent="0.25">
      <c r="A87">
        <v>3</v>
      </c>
      <c r="B87">
        <v>47.1</v>
      </c>
      <c r="C87">
        <v>186.6</v>
      </c>
      <c r="D87">
        <v>-2.71</v>
      </c>
      <c r="E87">
        <v>-0.05</v>
      </c>
      <c r="F87">
        <v>-1.1499999999999999</v>
      </c>
      <c r="G87">
        <v>0.21</v>
      </c>
      <c r="H87">
        <v>-0.65</v>
      </c>
      <c r="I87">
        <v>-0.09</v>
      </c>
      <c r="J87">
        <v>-8.91</v>
      </c>
      <c r="K87">
        <v>-1</v>
      </c>
      <c r="M87">
        <f t="shared" si="1"/>
        <v>-14.35</v>
      </c>
      <c r="N87" t="s">
        <v>21</v>
      </c>
    </row>
    <row r="88" spans="1:14" x14ac:dyDescent="0.25">
      <c r="A88">
        <v>3</v>
      </c>
      <c r="B88">
        <v>48.34</v>
      </c>
      <c r="C88">
        <v>187.84</v>
      </c>
      <c r="D88">
        <v>-2.99</v>
      </c>
      <c r="E88">
        <v>-0.06</v>
      </c>
      <c r="F88">
        <v>-1.3</v>
      </c>
      <c r="G88">
        <v>0.21</v>
      </c>
      <c r="H88">
        <v>-0.74</v>
      </c>
      <c r="I88">
        <v>-0.09</v>
      </c>
      <c r="J88">
        <v>-10.06</v>
      </c>
      <c r="K88">
        <v>-1.1299999999999999</v>
      </c>
      <c r="M88">
        <f t="shared" si="1"/>
        <v>-16.16</v>
      </c>
      <c r="N88" t="s">
        <v>21</v>
      </c>
    </row>
    <row r="89" spans="1:14" x14ac:dyDescent="0.25">
      <c r="A89">
        <v>3</v>
      </c>
      <c r="B89">
        <v>52.33</v>
      </c>
      <c r="C89">
        <v>191.83</v>
      </c>
      <c r="D89">
        <v>-3.92</v>
      </c>
      <c r="E89">
        <v>-0.08</v>
      </c>
      <c r="F89">
        <v>-1.78</v>
      </c>
      <c r="G89">
        <v>0.21</v>
      </c>
      <c r="H89">
        <v>-1.01</v>
      </c>
      <c r="I89">
        <v>-0.09</v>
      </c>
      <c r="J89">
        <v>-13.78</v>
      </c>
      <c r="K89">
        <v>-1.54</v>
      </c>
      <c r="M89">
        <f t="shared" si="1"/>
        <v>-21.99</v>
      </c>
      <c r="N89" t="s">
        <v>21</v>
      </c>
    </row>
  </sheetData>
  <pageMargins left="0.7" right="0.7" top="0.75" bottom="0.75" header="0.3" footer="0.3"/>
  <pageSetup orientation="portrait" r:id="rId1"/>
  <ignoredErrors>
    <ignoredError sqref="M2:M89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E15CA-A8BD-429B-85FA-7242651CFC1B}">
  <dimension ref="B1:F13"/>
  <sheetViews>
    <sheetView workbookViewId="0">
      <selection activeCell="I15" sqref="I15"/>
    </sheetView>
  </sheetViews>
  <sheetFormatPr defaultRowHeight="15" x14ac:dyDescent="0.25"/>
  <cols>
    <col min="3" max="3" width="9.42578125" bestFit="1" customWidth="1"/>
  </cols>
  <sheetData>
    <row r="1" spans="2:6" x14ac:dyDescent="0.25">
      <c r="B1" s="2" t="s">
        <v>31</v>
      </c>
      <c r="C1" t="s">
        <v>34</v>
      </c>
      <c r="F1" s="2" t="s">
        <v>33</v>
      </c>
    </row>
    <row r="2" spans="2:6" x14ac:dyDescent="0.25">
      <c r="B2" s="2" t="s">
        <v>32</v>
      </c>
      <c r="C2" s="9">
        <v>46048</v>
      </c>
      <c r="F2" s="2" t="s">
        <v>32</v>
      </c>
    </row>
    <row r="4" spans="2:6" x14ac:dyDescent="0.25">
      <c r="B4" t="s">
        <v>22</v>
      </c>
    </row>
    <row r="6" spans="2:6" x14ac:dyDescent="0.25">
      <c r="B6" t="s">
        <v>23</v>
      </c>
    </row>
    <row r="8" spans="2:6" x14ac:dyDescent="0.25">
      <c r="C8" s="2" t="s">
        <v>24</v>
      </c>
      <c r="D8" s="5">
        <v>52.33</v>
      </c>
      <c r="E8" t="s">
        <v>25</v>
      </c>
    </row>
    <row r="9" spans="2:6" x14ac:dyDescent="0.25">
      <c r="C9" s="2" t="s">
        <v>27</v>
      </c>
      <c r="D9" s="7">
        <f>'B4 - DL Shears'!M28</f>
        <v>63.260000000000005</v>
      </c>
      <c r="E9" t="s">
        <v>21</v>
      </c>
    </row>
    <row r="11" spans="2:6" x14ac:dyDescent="0.25">
      <c r="C11" s="2" t="s">
        <v>26</v>
      </c>
      <c r="D11" s="6">
        <f>0.5*D9</f>
        <v>31.630000000000003</v>
      </c>
      <c r="E11" s="4" t="s">
        <v>21</v>
      </c>
    </row>
    <row r="13" spans="2:6" x14ac:dyDescent="0.25">
      <c r="C13" s="2" t="s">
        <v>28</v>
      </c>
      <c r="D13" s="6">
        <v>32</v>
      </c>
      <c r="E13" s="4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B4 - DL Moments</vt:lpstr>
      <vt:lpstr>B4 - DL Shears</vt:lpstr>
      <vt:lpstr>Temp Support Load Calc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Campbell, Tara</dc:creator>
  <cp:lastModifiedBy>Campbell, Tara</cp:lastModifiedBy>
  <dcterms:created xsi:type="dcterms:W3CDTF">2026-01-22T17:39:13Z</dcterms:created>
  <dcterms:modified xsi:type="dcterms:W3CDTF">2026-02-02T21:00:01Z</dcterms:modified>
</cp:coreProperties>
</file>